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TRABAJOS 2025\INEA\MIR 2025\EVIDENCIA LOGROS\INDICADOR 12\4TO TRIMESTRE\"/>
    </mc:Choice>
  </mc:AlternateContent>
  <xr:revisionPtr revIDLastSave="0" documentId="8_{3F0988CB-D5B7-476B-A533-34CCEF24D5F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EX PRES Y ACREDITADOS" sheetId="1" r:id="rId1"/>
  </sheets>
  <definedNames>
    <definedName name="_xlnm.Print_Area" localSheetId="0">'EX PRES Y ACREDITADOS'!$A$1:$DA$25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28" i="1" l="1"/>
  <c r="AW28" i="1"/>
  <c r="BA28" i="1"/>
  <c r="DA25" i="1"/>
  <c r="CY20" i="1"/>
  <c r="CY19" i="1"/>
  <c r="CY21" i="1"/>
  <c r="CZ23" i="1"/>
  <c r="DA23" i="1" s="1"/>
  <c r="CZ22" i="1"/>
  <c r="BP25" i="1"/>
  <c r="CW5" i="1"/>
  <c r="AU5" i="1"/>
  <c r="CT5" i="1"/>
  <c r="AD25" i="1"/>
  <c r="AM25" i="1"/>
  <c r="AL25" i="1"/>
  <c r="AK25" i="1"/>
  <c r="AJ25" i="1"/>
  <c r="AI25" i="1"/>
  <c r="AH25" i="1"/>
  <c r="AG25" i="1"/>
  <c r="AF25" i="1"/>
  <c r="AE25" i="1"/>
  <c r="AC25" i="1"/>
  <c r="AB25" i="1"/>
  <c r="BB25" i="1" l="1"/>
  <c r="BC25" i="1"/>
  <c r="BD25" i="1"/>
  <c r="BE25" i="1"/>
  <c r="BF25" i="1"/>
  <c r="BG25" i="1"/>
  <c r="BH25" i="1"/>
  <c r="BI25" i="1"/>
  <c r="BJ25" i="1"/>
  <c r="BK25" i="1"/>
  <c r="BL25" i="1"/>
  <c r="BM25" i="1"/>
  <c r="W25" i="1" l="1"/>
  <c r="CZ24" i="1" l="1"/>
  <c r="CY24" i="1"/>
  <c r="CX24" i="1"/>
  <c r="CW24" i="1"/>
  <c r="CV24" i="1"/>
  <c r="CU24" i="1"/>
  <c r="CT24" i="1"/>
  <c r="CS24" i="1"/>
  <c r="CR24" i="1"/>
  <c r="CQ24" i="1"/>
  <c r="CP24" i="1"/>
  <c r="CO24" i="1"/>
  <c r="CY23" i="1"/>
  <c r="CX23" i="1"/>
  <c r="CW23" i="1"/>
  <c r="CV23" i="1"/>
  <c r="CU23" i="1"/>
  <c r="CT23" i="1"/>
  <c r="CS23" i="1"/>
  <c r="CR23" i="1"/>
  <c r="CQ23" i="1"/>
  <c r="CP23" i="1"/>
  <c r="CO23" i="1"/>
  <c r="CY22" i="1"/>
  <c r="CX22" i="1"/>
  <c r="CW22" i="1"/>
  <c r="CV22" i="1"/>
  <c r="CU22" i="1"/>
  <c r="CT22" i="1"/>
  <c r="CS22" i="1"/>
  <c r="CR22" i="1"/>
  <c r="CQ22" i="1"/>
  <c r="CP22" i="1"/>
  <c r="CO22" i="1"/>
  <c r="CZ21" i="1"/>
  <c r="CX21" i="1"/>
  <c r="CW21" i="1"/>
  <c r="CV21" i="1"/>
  <c r="CU21" i="1"/>
  <c r="CT21" i="1"/>
  <c r="CS21" i="1"/>
  <c r="CR21" i="1"/>
  <c r="CQ21" i="1"/>
  <c r="CP21" i="1"/>
  <c r="CO21" i="1"/>
  <c r="CZ20" i="1"/>
  <c r="CX20" i="1"/>
  <c r="CW20" i="1"/>
  <c r="CV20" i="1"/>
  <c r="CU20" i="1"/>
  <c r="CT20" i="1"/>
  <c r="CS20" i="1"/>
  <c r="CR20" i="1"/>
  <c r="CQ20" i="1"/>
  <c r="CP20" i="1"/>
  <c r="CO20" i="1"/>
  <c r="CZ19" i="1"/>
  <c r="CX19" i="1"/>
  <c r="CW19" i="1"/>
  <c r="CV19" i="1"/>
  <c r="CU19" i="1"/>
  <c r="CT19" i="1"/>
  <c r="CS19" i="1"/>
  <c r="CR19" i="1"/>
  <c r="CQ19" i="1"/>
  <c r="CP19" i="1"/>
  <c r="CO19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Z9" i="1"/>
  <c r="CY9" i="1"/>
  <c r="CX9" i="1"/>
  <c r="CW9" i="1"/>
  <c r="CV9" i="1"/>
  <c r="CU9" i="1"/>
  <c r="CT9" i="1"/>
  <c r="CS9" i="1"/>
  <c r="CR9" i="1"/>
  <c r="CQ9" i="1"/>
  <c r="CP9" i="1"/>
  <c r="CO9" i="1"/>
  <c r="CZ8" i="1"/>
  <c r="CY8" i="1"/>
  <c r="CX8" i="1"/>
  <c r="CW8" i="1"/>
  <c r="CV8" i="1"/>
  <c r="CU8" i="1"/>
  <c r="CT8" i="1"/>
  <c r="CS8" i="1"/>
  <c r="CR8" i="1"/>
  <c r="CQ8" i="1"/>
  <c r="CP8" i="1"/>
  <c r="CO8" i="1"/>
  <c r="CZ7" i="1"/>
  <c r="CY7" i="1"/>
  <c r="CX7" i="1"/>
  <c r="CW7" i="1"/>
  <c r="CV7" i="1"/>
  <c r="CU7" i="1"/>
  <c r="CT7" i="1"/>
  <c r="CS7" i="1"/>
  <c r="CR7" i="1"/>
  <c r="CQ7" i="1"/>
  <c r="CP7" i="1"/>
  <c r="CO7" i="1"/>
  <c r="CZ6" i="1"/>
  <c r="CY6" i="1"/>
  <c r="CX6" i="1"/>
  <c r="CW6" i="1"/>
  <c r="CV6" i="1"/>
  <c r="CU6" i="1"/>
  <c r="CT6" i="1"/>
  <c r="CS6" i="1"/>
  <c r="CR6" i="1"/>
  <c r="CQ6" i="1"/>
  <c r="CP6" i="1"/>
  <c r="CO6" i="1"/>
  <c r="CZ5" i="1"/>
  <c r="CY5" i="1"/>
  <c r="CX5" i="1"/>
  <c r="CV5" i="1"/>
  <c r="CU5" i="1"/>
  <c r="CS5" i="1"/>
  <c r="CR5" i="1"/>
  <c r="CQ5" i="1"/>
  <c r="CP5" i="1"/>
  <c r="CO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N24" i="1"/>
  <c r="CN23" i="1"/>
  <c r="CN22" i="1"/>
  <c r="CN21" i="1"/>
  <c r="CN20" i="1"/>
  <c r="CN19" i="1"/>
  <c r="CN18" i="1"/>
  <c r="CN17" i="1"/>
  <c r="CN16" i="1"/>
  <c r="CN15" i="1"/>
  <c r="CN14" i="1"/>
  <c r="CN13" i="1"/>
  <c r="CN12" i="1"/>
  <c r="CN11" i="1"/>
  <c r="CN10" i="1"/>
  <c r="CN9" i="1"/>
  <c r="CN8" i="1"/>
  <c r="CN7" i="1"/>
  <c r="CN6" i="1"/>
  <c r="CN5" i="1"/>
  <c r="AP5" i="1"/>
  <c r="AQ5" i="1"/>
  <c r="AR5" i="1"/>
  <c r="AS5" i="1"/>
  <c r="AT5" i="1"/>
  <c r="AV5" i="1"/>
  <c r="AW5" i="1"/>
  <c r="AX5" i="1"/>
  <c r="AY5" i="1"/>
  <c r="AZ5" i="1"/>
  <c r="AP6" i="1"/>
  <c r="AQ6" i="1"/>
  <c r="AR6" i="1"/>
  <c r="AS6" i="1"/>
  <c r="AT6" i="1"/>
  <c r="AU6" i="1"/>
  <c r="AV6" i="1"/>
  <c r="AW6" i="1"/>
  <c r="AX6" i="1"/>
  <c r="AY6" i="1"/>
  <c r="AZ6" i="1"/>
  <c r="AP7" i="1"/>
  <c r="AQ7" i="1"/>
  <c r="AR7" i="1"/>
  <c r="AS7" i="1"/>
  <c r="AT7" i="1"/>
  <c r="AU7" i="1"/>
  <c r="AV7" i="1"/>
  <c r="AW7" i="1"/>
  <c r="AX7" i="1"/>
  <c r="AY7" i="1"/>
  <c r="AZ7" i="1"/>
  <c r="AP8" i="1"/>
  <c r="AQ8" i="1"/>
  <c r="AR8" i="1"/>
  <c r="AS8" i="1"/>
  <c r="AT8" i="1"/>
  <c r="AU8" i="1"/>
  <c r="AV8" i="1"/>
  <c r="AW8" i="1"/>
  <c r="AX8" i="1"/>
  <c r="AY8" i="1"/>
  <c r="AZ8" i="1"/>
  <c r="AP9" i="1"/>
  <c r="AQ9" i="1"/>
  <c r="AR9" i="1"/>
  <c r="AS9" i="1"/>
  <c r="AT9" i="1"/>
  <c r="AU9" i="1"/>
  <c r="AV9" i="1"/>
  <c r="AW9" i="1"/>
  <c r="AX9" i="1"/>
  <c r="AY9" i="1"/>
  <c r="AZ9" i="1"/>
  <c r="AP10" i="1"/>
  <c r="AQ10" i="1"/>
  <c r="AR10" i="1"/>
  <c r="AS10" i="1"/>
  <c r="AT10" i="1"/>
  <c r="AU10" i="1"/>
  <c r="AV10" i="1"/>
  <c r="AW10" i="1"/>
  <c r="AX10" i="1"/>
  <c r="AY10" i="1"/>
  <c r="AZ10" i="1"/>
  <c r="AP11" i="1"/>
  <c r="AQ11" i="1"/>
  <c r="AR11" i="1"/>
  <c r="AS11" i="1"/>
  <c r="AT11" i="1"/>
  <c r="AU11" i="1"/>
  <c r="AV11" i="1"/>
  <c r="AW11" i="1"/>
  <c r="AX11" i="1"/>
  <c r="AY11" i="1"/>
  <c r="AZ11" i="1"/>
  <c r="AP12" i="1"/>
  <c r="AQ12" i="1"/>
  <c r="AR12" i="1"/>
  <c r="AS12" i="1"/>
  <c r="AT12" i="1"/>
  <c r="AU12" i="1"/>
  <c r="AV12" i="1"/>
  <c r="AW12" i="1"/>
  <c r="AX12" i="1"/>
  <c r="AY12" i="1"/>
  <c r="AZ12" i="1"/>
  <c r="AP13" i="1"/>
  <c r="AQ13" i="1"/>
  <c r="AR13" i="1"/>
  <c r="AS13" i="1"/>
  <c r="AT13" i="1"/>
  <c r="AU13" i="1"/>
  <c r="AV13" i="1"/>
  <c r="AW13" i="1"/>
  <c r="AX13" i="1"/>
  <c r="AY13" i="1"/>
  <c r="AZ13" i="1"/>
  <c r="AP14" i="1"/>
  <c r="AQ14" i="1"/>
  <c r="AR14" i="1"/>
  <c r="AS14" i="1"/>
  <c r="AT14" i="1"/>
  <c r="AU14" i="1"/>
  <c r="AV14" i="1"/>
  <c r="AW14" i="1"/>
  <c r="AX14" i="1"/>
  <c r="AY14" i="1"/>
  <c r="AZ14" i="1"/>
  <c r="AP15" i="1"/>
  <c r="AQ15" i="1"/>
  <c r="AR15" i="1"/>
  <c r="AS15" i="1"/>
  <c r="AT15" i="1"/>
  <c r="AU15" i="1"/>
  <c r="AV15" i="1"/>
  <c r="AW15" i="1"/>
  <c r="AX15" i="1"/>
  <c r="AY15" i="1"/>
  <c r="AZ15" i="1"/>
  <c r="AP16" i="1"/>
  <c r="AQ16" i="1"/>
  <c r="AR16" i="1"/>
  <c r="AS16" i="1"/>
  <c r="AT16" i="1"/>
  <c r="AU16" i="1"/>
  <c r="AV16" i="1"/>
  <c r="AW16" i="1"/>
  <c r="AX16" i="1"/>
  <c r="AY16" i="1"/>
  <c r="AZ16" i="1"/>
  <c r="AP17" i="1"/>
  <c r="AQ17" i="1"/>
  <c r="AR17" i="1"/>
  <c r="AS17" i="1"/>
  <c r="AT17" i="1"/>
  <c r="AU17" i="1"/>
  <c r="AV17" i="1"/>
  <c r="AW17" i="1"/>
  <c r="AX17" i="1"/>
  <c r="AY17" i="1"/>
  <c r="AZ17" i="1"/>
  <c r="AP18" i="1"/>
  <c r="AQ18" i="1"/>
  <c r="AR18" i="1"/>
  <c r="AS18" i="1"/>
  <c r="AT18" i="1"/>
  <c r="AU18" i="1"/>
  <c r="AV18" i="1"/>
  <c r="AW18" i="1"/>
  <c r="AX18" i="1"/>
  <c r="AY18" i="1"/>
  <c r="AZ18" i="1"/>
  <c r="AP19" i="1"/>
  <c r="AQ19" i="1"/>
  <c r="AR19" i="1"/>
  <c r="AS19" i="1"/>
  <c r="AT19" i="1"/>
  <c r="AU19" i="1"/>
  <c r="AV19" i="1"/>
  <c r="AW19" i="1"/>
  <c r="AX19" i="1"/>
  <c r="AY19" i="1"/>
  <c r="AZ19" i="1"/>
  <c r="AP20" i="1"/>
  <c r="AQ20" i="1"/>
  <c r="AR20" i="1"/>
  <c r="AS20" i="1"/>
  <c r="AT20" i="1"/>
  <c r="AU20" i="1"/>
  <c r="AV20" i="1"/>
  <c r="AW20" i="1"/>
  <c r="AX20" i="1"/>
  <c r="AY20" i="1"/>
  <c r="AZ20" i="1"/>
  <c r="AP21" i="1"/>
  <c r="AQ21" i="1"/>
  <c r="AR21" i="1"/>
  <c r="AS21" i="1"/>
  <c r="AT21" i="1"/>
  <c r="AU21" i="1"/>
  <c r="AV21" i="1"/>
  <c r="AW21" i="1"/>
  <c r="AX21" i="1"/>
  <c r="AY21" i="1"/>
  <c r="AZ21" i="1"/>
  <c r="AP22" i="1"/>
  <c r="AQ22" i="1"/>
  <c r="AR22" i="1"/>
  <c r="AS22" i="1"/>
  <c r="AT22" i="1"/>
  <c r="AU22" i="1"/>
  <c r="AV22" i="1"/>
  <c r="AW22" i="1"/>
  <c r="AX22" i="1"/>
  <c r="AY22" i="1"/>
  <c r="AZ22" i="1"/>
  <c r="AP23" i="1"/>
  <c r="AQ23" i="1"/>
  <c r="AR23" i="1"/>
  <c r="AS23" i="1"/>
  <c r="AT23" i="1"/>
  <c r="AU23" i="1"/>
  <c r="AV23" i="1"/>
  <c r="AW23" i="1"/>
  <c r="AX23" i="1"/>
  <c r="AY23" i="1"/>
  <c r="AZ23" i="1"/>
  <c r="AP24" i="1"/>
  <c r="AQ24" i="1"/>
  <c r="AR24" i="1"/>
  <c r="AS24" i="1"/>
  <c r="AT24" i="1"/>
  <c r="AU24" i="1"/>
  <c r="AV24" i="1"/>
  <c r="AW24" i="1"/>
  <c r="AX24" i="1"/>
  <c r="AY24" i="1"/>
  <c r="AZ24" i="1"/>
  <c r="AO6" i="1"/>
  <c r="AO7" i="1"/>
  <c r="AO8" i="1"/>
  <c r="AO9" i="1"/>
  <c r="AO10" i="1"/>
  <c r="AO11" i="1"/>
  <c r="AO12" i="1"/>
  <c r="AO13" i="1"/>
  <c r="AO14" i="1"/>
  <c r="AO15" i="1"/>
  <c r="AO16" i="1"/>
  <c r="AO17" i="1"/>
  <c r="AO18" i="1"/>
  <c r="AO19" i="1"/>
  <c r="AO20" i="1"/>
  <c r="AO21" i="1"/>
  <c r="AO22" i="1"/>
  <c r="AO23" i="1"/>
  <c r="AO24" i="1"/>
  <c r="AO5" i="1"/>
  <c r="BN24" i="1"/>
  <c r="BN23" i="1"/>
  <c r="BN22" i="1"/>
  <c r="BN21" i="1"/>
  <c r="BN20" i="1"/>
  <c r="BN19" i="1"/>
  <c r="BN18" i="1"/>
  <c r="BN17" i="1"/>
  <c r="BN16" i="1"/>
  <c r="BN15" i="1"/>
  <c r="BN14" i="1"/>
  <c r="BN13" i="1"/>
  <c r="BN12" i="1"/>
  <c r="BN11" i="1"/>
  <c r="BN10" i="1"/>
  <c r="BN9" i="1"/>
  <c r="BN8" i="1"/>
  <c r="BN7" i="1"/>
  <c r="BN6" i="1"/>
  <c r="BN5" i="1"/>
  <c r="BZ25" i="1"/>
  <c r="BY25" i="1"/>
  <c r="BX25" i="1"/>
  <c r="BW25" i="1"/>
  <c r="BV25" i="1"/>
  <c r="BU25" i="1"/>
  <c r="BT25" i="1"/>
  <c r="BS25" i="1"/>
  <c r="BR25" i="1"/>
  <c r="BQ25" i="1"/>
  <c r="BO25" i="1"/>
  <c r="CA24" i="1"/>
  <c r="CA23" i="1"/>
  <c r="CA22" i="1"/>
  <c r="CA21" i="1"/>
  <c r="CA20" i="1"/>
  <c r="CA19" i="1"/>
  <c r="CA18" i="1"/>
  <c r="CA17" i="1"/>
  <c r="CA16" i="1"/>
  <c r="CA15" i="1"/>
  <c r="CA14" i="1"/>
  <c r="CA13" i="1"/>
  <c r="CA12" i="1"/>
  <c r="CA11" i="1"/>
  <c r="CA10" i="1"/>
  <c r="CA9" i="1"/>
  <c r="CA8" i="1"/>
  <c r="CA7" i="1"/>
  <c r="CA6" i="1"/>
  <c r="CA5" i="1"/>
  <c r="AN24" i="1"/>
  <c r="AN23" i="1"/>
  <c r="AN22" i="1"/>
  <c r="AN21" i="1"/>
  <c r="AN20" i="1"/>
  <c r="AN19" i="1"/>
  <c r="AN18" i="1"/>
  <c r="AN17" i="1"/>
  <c r="AN16" i="1"/>
  <c r="AN15" i="1"/>
  <c r="AN14" i="1"/>
  <c r="AN13" i="1"/>
  <c r="AN12" i="1"/>
  <c r="AN11" i="1"/>
  <c r="AN10" i="1"/>
  <c r="AN9" i="1"/>
  <c r="AN8" i="1"/>
  <c r="AN7" i="1"/>
  <c r="AN6" i="1"/>
  <c r="AN5" i="1"/>
  <c r="Z25" i="1"/>
  <c r="Y25" i="1"/>
  <c r="X25" i="1"/>
  <c r="V25" i="1"/>
  <c r="U25" i="1"/>
  <c r="T25" i="1"/>
  <c r="S25" i="1"/>
  <c r="R25" i="1"/>
  <c r="Q25" i="1"/>
  <c r="P25" i="1"/>
  <c r="O25" i="1"/>
  <c r="C25" i="1"/>
  <c r="D25" i="1"/>
  <c r="E25" i="1"/>
  <c r="F25" i="1"/>
  <c r="G25" i="1"/>
  <c r="H25" i="1"/>
  <c r="I25" i="1"/>
  <c r="J25" i="1"/>
  <c r="K25" i="1"/>
  <c r="L25" i="1"/>
  <c r="M25" i="1"/>
  <c r="B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5" i="1"/>
  <c r="CW25" i="1" l="1"/>
  <c r="CS25" i="1"/>
  <c r="CX25" i="1"/>
  <c r="CV25" i="1"/>
  <c r="CU25" i="1"/>
  <c r="CT25" i="1"/>
  <c r="CR25" i="1"/>
  <c r="CP25" i="1"/>
  <c r="CO25" i="1"/>
  <c r="CZ25" i="1"/>
  <c r="CY25" i="1"/>
  <c r="CN25" i="1"/>
  <c r="CA25" i="1"/>
  <c r="DA6" i="1"/>
  <c r="DA7" i="1"/>
  <c r="DA8" i="1"/>
  <c r="DA10" i="1"/>
  <c r="DA11" i="1"/>
  <c r="DA12" i="1"/>
  <c r="DA13" i="1"/>
  <c r="BN25" i="1"/>
  <c r="DA15" i="1"/>
  <c r="DA16" i="1"/>
  <c r="DA17" i="1"/>
  <c r="DA18" i="1"/>
  <c r="DA19" i="1"/>
  <c r="DA20" i="1"/>
  <c r="DA21" i="1"/>
  <c r="DA22" i="1"/>
  <c r="DA24" i="1"/>
  <c r="AN25" i="1"/>
  <c r="BA23" i="1"/>
  <c r="BA21" i="1"/>
  <c r="BA19" i="1"/>
  <c r="BA17" i="1"/>
  <c r="BA15" i="1"/>
  <c r="BA24" i="1"/>
  <c r="BA22" i="1"/>
  <c r="BA20" i="1"/>
  <c r="BA18" i="1"/>
  <c r="BA16" i="1"/>
  <c r="BA14" i="1"/>
  <c r="BA12" i="1"/>
  <c r="BA10" i="1"/>
  <c r="BA8" i="1"/>
  <c r="BA6" i="1"/>
  <c r="BA13" i="1"/>
  <c r="BA11" i="1"/>
  <c r="BA9" i="1"/>
  <c r="BA7" i="1"/>
  <c r="BA5" i="1"/>
  <c r="CQ25" i="1"/>
  <c r="DA9" i="1"/>
  <c r="AA25" i="1"/>
  <c r="DA14" i="1"/>
  <c r="DA5" i="1"/>
  <c r="AW25" i="1"/>
  <c r="AS25" i="1"/>
  <c r="AQ25" i="1"/>
  <c r="AR25" i="1"/>
  <c r="AT25" i="1"/>
  <c r="AV25" i="1"/>
  <c r="AX25" i="1"/>
  <c r="AZ25" i="1"/>
  <c r="AU25" i="1" l="1"/>
  <c r="AP25" i="1"/>
  <c r="N25" i="1"/>
  <c r="AY25" i="1"/>
  <c r="BA25" i="1"/>
  <c r="AO25" i="1"/>
</calcChain>
</file>

<file path=xl/sharedStrings.xml><?xml version="1.0" encoding="utf-8"?>
<sst xmlns="http://schemas.openxmlformats.org/spreadsheetml/2006/main" count="137" uniqueCount="44">
  <si>
    <t xml:space="preserve"> </t>
  </si>
  <si>
    <t>TÉCNICO DOCENTE</t>
  </si>
  <si>
    <t>EX. PRESENTADOS PROYECTOS NACIONALES</t>
  </si>
  <si>
    <t>EX. PRESENTADOS PROYECTOS ESTATALES</t>
  </si>
  <si>
    <t>MODULOS PRESENTADOS CON DIAGNOSTICA</t>
  </si>
  <si>
    <t>TOTAL DE EXAMENES PRESENTADOS</t>
  </si>
  <si>
    <t>EX. ACREDITADOS PROYECTOS NACIONALES</t>
  </si>
  <si>
    <t>EX. ACREDITADOS PROYECTOS ESTATALES</t>
  </si>
  <si>
    <t>MODULOS ACREDITADOS CON DIAGNOSTICA</t>
  </si>
  <si>
    <t>TOTAL DE EXAMENES ACREDITADOS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</si>
  <si>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</si>
  <si>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</si>
  <si>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</si>
  <si>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</si>
  <si>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</si>
  <si>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</si>
  <si>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</si>
  <si>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</si>
  <si>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</si>
  <si>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</si>
  <si>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</si>
  <si>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</si>
  <si>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</si>
  <si>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GUASAVE</t>
  </si>
  <si>
    <t>CULIACÁN NORTE</t>
  </si>
  <si>
    <t>ELOTA</t>
  </si>
  <si>
    <t>CULIACÁN SUR</t>
  </si>
  <si>
    <t>EL ROSARIO</t>
  </si>
  <si>
    <t>SINALOA</t>
  </si>
  <si>
    <t>ANGOSTURA</t>
  </si>
  <si>
    <t>NAVOLATO</t>
  </si>
  <si>
    <t>MOCORITO</t>
  </si>
  <si>
    <t>BADIRAGUATO</t>
  </si>
  <si>
    <t>CHOIX</t>
  </si>
  <si>
    <t>ESCUINAPA</t>
  </si>
  <si>
    <t>SAN IGNACIO</t>
  </si>
  <si>
    <t xml:space="preserve">AHOME       </t>
  </si>
  <si>
    <t xml:space="preserve">EL FUERTE       </t>
  </si>
  <si>
    <t>SALVADOR ALVARADO</t>
  </si>
  <si>
    <t xml:space="preserve">MAZATLÁN </t>
  </si>
  <si>
    <t>CAMPAMENTOS</t>
  </si>
  <si>
    <t xml:space="preserve">COSALÁ    </t>
  </si>
  <si>
    <t xml:space="preserve">CONCORDIA      </t>
  </si>
  <si>
    <t>.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</si>
</sst>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9" x14ac:knownFonts="1">
    <font>
      <sz val="10"/>
      <name val="Arial"/>
    </font>
    <font>
      <b/>
      <sz val="16"/>
      <name val="Arial"/>
      <family val="2"/>
    </font>
    <font>
      <sz val="16"/>
      <name val="Arial"/>
      <family val="2"/>
    </font>
    <font>
      <b/>
      <sz val="16"/>
      <color rgb="FFFF0000"/>
      <name val="Arial"/>
      <family val="2"/>
    </font>
    <font>
      <b/>
      <sz val="16"/>
      <color theme="1"/>
      <name val="Arial"/>
      <family val="2"/>
    </font>
    <font>
      <sz val="16"/>
      <color rgb="FFFF0000"/>
      <name val="Arial"/>
      <family val="2"/>
    </font>
    <font>
      <sz val="16"/>
      <color theme="1"/>
      <name val="Arial"/>
      <family val="2"/>
    </font>
    <font>
      <b/>
      <sz val="16"/>
      <color indexed="9"/>
      <name val="Arial"/>
      <family val="2"/>
    </font>
    <font>
      <sz val="10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top"/>
    </xf>
  </cellStyleXfs>
  <cellXfs count="37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1" fillId="0" borderId="2" xfId="0" applyNumberFormat="1" applyFont="1" applyBorder="1" applyAlignment="1">
      <alignment horizontal="left" vertical="center" indent="2"/>
    </xf>
    <xf numFmtId="164" fontId="1" fillId="0" borderId="0" xfId="0" applyNumberFormat="1" applyFont="1" applyAlignment="1">
      <alignment horizontal="left" vertical="center" indent="2"/>
    </xf>
    <xf numFmtId="164" fontId="3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8" borderId="2" xfId="0" applyNumberFormat="1" applyFont="1" applyFill="1" applyBorder="1" applyAlignment="1">
      <alignment horizontal="center" vertical="center"/>
    </xf>
    <xf numFmtId="164" fontId="1" fillId="9" borderId="3" xfId="0" applyNumberFormat="1" applyFont="1" applyFill="1" applyBorder="1" applyAlignment="1">
      <alignment horizontal="center" vertical="center"/>
    </xf>
    <xf numFmtId="164" fontId="1" fillId="9" borderId="4" xfId="0" applyNumberFormat="1" applyFont="1" applyFill="1" applyBorder="1" applyAlignment="1">
      <alignment horizontal="center" vertical="center"/>
    </xf>
    <xf numFmtId="164" fontId="1" fillId="9" borderId="5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164" fontId="1" fillId="5" borderId="4" xfId="0" applyNumberFormat="1" applyFont="1" applyFill="1" applyBorder="1" applyAlignment="1">
      <alignment horizontal="center" vertical="center"/>
    </xf>
    <xf numFmtId="164" fontId="1" fillId="5" borderId="5" xfId="0" applyNumberFormat="1" applyFont="1" applyFill="1" applyBorder="1" applyAlignment="1">
      <alignment horizontal="center" vertical="center"/>
    </xf>
    <xf numFmtId="164" fontId="1" fillId="6" borderId="3" xfId="0" applyNumberFormat="1" applyFont="1" applyFill="1" applyBorder="1" applyAlignment="1">
      <alignment horizontal="center" vertical="center"/>
    </xf>
    <xf numFmtId="164" fontId="1" fillId="6" borderId="4" xfId="0" applyNumberFormat="1" applyFont="1" applyFill="1" applyBorder="1" applyAlignment="1">
      <alignment horizontal="center" vertical="center"/>
    </xf>
    <xf numFmtId="164" fontId="1" fillId="6" borderId="5" xfId="0" applyNumberFormat="1" applyFont="1" applyFill="1" applyBorder="1" applyAlignment="1">
      <alignment horizontal="center" vertical="center"/>
    </xf>
    <xf numFmtId="164" fontId="1" fillId="7" borderId="3" xfId="0" applyNumberFormat="1" applyFont="1" applyFill="1" applyBorder="1" applyAlignment="1">
      <alignment horizontal="center" vertical="center"/>
    </xf>
    <xf numFmtId="164" fontId="1" fillId="7" borderId="4" xfId="0" applyNumberFormat="1" applyFont="1" applyFill="1" applyBorder="1" applyAlignment="1">
      <alignment horizontal="center" vertical="center"/>
    </xf>
    <xf numFmtId="164" fontId="1" fillId="7" borderId="5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4" borderId="2" xfId="0" applyNumberFormat="1" applyFont="1" applyFill="1" applyBorder="1" applyAlignment="1">
      <alignment horizontal="center" vertical="center"/>
    </xf>
    <xf numFmtId="164" fontId="1" fillId="10" borderId="2" xfId="0" applyNumberFormat="1" applyFont="1" applyFill="1" applyBorder="1" applyAlignment="1">
      <alignment vertical="center"/>
    </xf>
  </cellXfs>
  <cellStyles count="2">
    <cellStyle name="Normal" xfId="0" builtinId="0"/>
    <cellStyle name="Normal 2" xfId="1" xr:uid="{5F7D56B3-1D25-4729-B086-93BB253C39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87025" y="158095950"/>
          <a:ext cx="0" cy="0"/>
        </a:xfrm>
        <a:prstGeom prst="rect">
          <a:avLst/>
        </a:prstGeom>
        <a:noFill/>
        <a:ln w="9525">
          <a:solidFill>
            <a:srgbClr val="30823C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O4498"/>
  <sheetViews>
    <sheetView tabSelected="1" view="pageBreakPreview" zoomScale="57" zoomScaleNormal="70" zoomScaleSheetLayoutView="57" workbookViewId="0">
      <pane xSplit="1" topLeftCell="B1" activePane="topRight" state="frozen"/>
      <selection pane="topRight" activeCell="DF19" sqref="DF19"/>
    </sheetView>
  </sheetViews>
  <sheetFormatPr baseColWidth="10" defaultRowHeight="20.25" x14ac:dyDescent="0.2"/>
  <cols>
    <col min="1" max="1" width="42.85546875" style="1" customWidth="1"/>
    <col min="2" max="5" width="17.85546875" style="1" hidden="1" customWidth="1"/>
    <col min="6" max="6" width="15.5703125" style="1" hidden="1" customWidth="1"/>
    <col min="7" max="10" width="17.85546875" style="1" hidden="1" customWidth="1"/>
    <col min="11" max="11" width="17.7109375" style="1" hidden="1" customWidth="1"/>
    <col min="12" max="34" width="17.85546875" style="1" hidden="1" customWidth="1"/>
    <col min="35" max="35" width="17.5703125" style="1" hidden="1" customWidth="1"/>
    <col min="36" max="40" width="17.85546875" style="1" hidden="1" customWidth="1"/>
    <col min="41" max="51" width="17.85546875" style="1" customWidth="1"/>
    <col min="52" max="52" width="14.7109375" style="1" customWidth="1"/>
    <col min="53" max="53" width="19.42578125" style="1" customWidth="1"/>
    <col min="54" max="57" width="17.85546875" style="1" hidden="1" customWidth="1"/>
    <col min="58" max="58" width="19.140625" style="1" hidden="1" customWidth="1"/>
    <col min="59" max="91" width="17.85546875" style="1" hidden="1" customWidth="1"/>
    <col min="92" max="92" width="19.140625" style="1" hidden="1" customWidth="1"/>
    <col min="93" max="100" width="17.85546875" style="1" hidden="1" customWidth="1"/>
    <col min="101" max="101" width="18.42578125" style="1" hidden="1" customWidth="1"/>
    <col min="102" max="102" width="16.85546875" style="1" hidden="1" customWidth="1"/>
    <col min="103" max="103" width="18.85546875" style="1" hidden="1" customWidth="1"/>
    <col min="104" max="104" width="16.28515625" style="1" hidden="1" customWidth="1"/>
    <col min="105" max="105" width="19.5703125" style="1" hidden="1" customWidth="1"/>
    <col min="106" max="108" width="11.42578125" style="2" customWidth="1"/>
    <col min="109" max="109" width="18.7109375" style="2" customWidth="1"/>
    <col min="110" max="197" width="11.42578125" style="2" customWidth="1"/>
    <col min="198" max="16384" width="11.42578125" style="2"/>
  </cols>
  <sheetData>
    <row r="3" spans="1:109" s="1" customFormat="1" ht="31.5" customHeight="1" x14ac:dyDescent="0.2">
      <c r="A3" s="18" t="s">
        <v>1</v>
      </c>
      <c r="B3" s="24" t="s">
        <v>2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5" t="s">
        <v>3</v>
      </c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7"/>
      <c r="AB3" s="28" t="s">
        <v>4</v>
      </c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30"/>
      <c r="AO3" s="31" t="s">
        <v>5</v>
      </c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3"/>
      <c r="BB3" s="34" t="s">
        <v>6</v>
      </c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5" t="s">
        <v>7</v>
      </c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20" t="s">
        <v>8</v>
      </c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1" t="s">
        <v>9</v>
      </c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3"/>
      <c r="DE3" s="2"/>
    </row>
    <row r="4" spans="1:109" s="1" customFormat="1" ht="67.5" customHeight="1" x14ac:dyDescent="0.2">
      <c r="A4" s="19"/>
      <c r="B4" s="3" t="s">
        <v>10</v>
      </c>
      <c r="C4" s="3" t="s">
        <v>11</v>
      </c>
      <c r="D4" s="4" t="s">
        <v>12</v>
      </c>
      <c r="E4" s="4" t="s">
        <v>13</v>
      </c>
      <c r="F4" s="3" t="s">
        <v>14</v>
      </c>
      <c r="G4" s="3" t="s">
        <v>15</v>
      </c>
      <c r="H4" s="4" t="s">
        <v>16</v>
      </c>
      <c r="I4" s="4" t="s">
        <v>17</v>
      </c>
      <c r="J4" s="3" t="s">
        <v>18</v>
      </c>
      <c r="K4" s="3" t="s">
        <v>19</v>
      </c>
      <c r="L4" s="4" t="s">
        <v>20</v>
      </c>
      <c r="M4" s="3" t="s">
        <v>21</v>
      </c>
      <c r="N4" s="3" t="s">
        <v>22</v>
      </c>
      <c r="O4" s="3" t="s">
        <v>10</v>
      </c>
      <c r="P4" s="3" t="s">
        <v>11</v>
      </c>
      <c r="Q4" s="4" t="s">
        <v>12</v>
      </c>
      <c r="R4" s="4" t="s">
        <v>13</v>
      </c>
      <c r="S4" s="3" t="s">
        <v>14</v>
      </c>
      <c r="T4" s="3" t="s">
        <v>15</v>
      </c>
      <c r="U4" s="4" t="s">
        <v>16</v>
      </c>
      <c r="V4" s="4" t="s">
        <v>17</v>
      </c>
      <c r="W4" s="3" t="s">
        <v>18</v>
      </c>
      <c r="X4" s="3" t="s">
        <v>19</v>
      </c>
      <c r="Y4" s="4" t="s">
        <v>20</v>
      </c>
      <c r="Z4" s="3" t="s">
        <v>21</v>
      </c>
      <c r="AA4" s="3" t="s">
        <v>22</v>
      </c>
      <c r="AB4" s="3" t="s">
        <v>10</v>
      </c>
      <c r="AC4" s="3" t="s">
        <v>11</v>
      </c>
      <c r="AD4" s="4" t="s">
        <v>12</v>
      </c>
      <c r="AE4" s="4" t="s">
        <v>13</v>
      </c>
      <c r="AF4" s="3" t="s">
        <v>14</v>
      </c>
      <c r="AG4" s="3" t="s">
        <v>15</v>
      </c>
      <c r="AH4" s="4" t="s">
        <v>16</v>
      </c>
      <c r="AI4" s="4" t="s">
        <v>17</v>
      </c>
      <c r="AJ4" s="3" t="s">
        <v>18</v>
      </c>
      <c r="AK4" s="3" t="s">
        <v>19</v>
      </c>
      <c r="AL4" s="4" t="s">
        <v>20</v>
      </c>
      <c r="AM4" s="3" t="s">
        <v>21</v>
      </c>
      <c r="AN4" s="3" t="s">
        <v>22</v>
      </c>
      <c r="AO4" s="3" t="s">
        <v>10</v>
      </c>
      <c r="AP4" s="3" t="s">
        <v>11</v>
      </c>
      <c r="AQ4" s="4" t="s">
        <v>12</v>
      </c>
      <c r="AR4" s="4" t="s">
        <v>13</v>
      </c>
      <c r="AS4" s="3" t="s">
        <v>14</v>
      </c>
      <c r="AT4" s="3" t="s">
        <v>15</v>
      </c>
      <c r="AU4" s="4" t="s">
        <v>16</v>
      </c>
      <c r="AV4" s="4" t="s">
        <v>17</v>
      </c>
      <c r="AW4" s="3" t="s">
        <v>18</v>
      </c>
      <c r="AX4" s="3" t="s">
        <v>19</v>
      </c>
      <c r="AY4" s="4" t="s">
        <v>20</v>
      </c>
      <c r="AZ4" s="3" t="s">
        <v>21</v>
      </c>
      <c r="BA4" s="3" t="s">
        <v>22</v>
      </c>
      <c r="BB4" s="3" t="s">
        <v>10</v>
      </c>
      <c r="BC4" s="3" t="s">
        <v>11</v>
      </c>
      <c r="BD4" s="4" t="s">
        <v>12</v>
      </c>
      <c r="BE4" s="4" t="s">
        <v>13</v>
      </c>
      <c r="BF4" s="3" t="s">
        <v>14</v>
      </c>
      <c r="BG4" s="3" t="s">
        <v>15</v>
      </c>
      <c r="BH4" s="4" t="s">
        <v>16</v>
      </c>
      <c r="BI4" s="4" t="s">
        <v>17</v>
      </c>
      <c r="BJ4" s="3" t="s">
        <v>18</v>
      </c>
      <c r="BK4" s="3" t="s">
        <v>19</v>
      </c>
      <c r="BL4" s="4" t="s">
        <v>20</v>
      </c>
      <c r="BM4" s="3" t="s">
        <v>21</v>
      </c>
      <c r="BN4" s="3" t="s">
        <v>22</v>
      </c>
      <c r="BO4" s="3" t="s">
        <v>10</v>
      </c>
      <c r="BP4" s="3" t="s">
        <v>11</v>
      </c>
      <c r="BQ4" s="4" t="s">
        <v>12</v>
      </c>
      <c r="BR4" s="4" t="s">
        <v>13</v>
      </c>
      <c r="BS4" s="3" t="s">
        <v>14</v>
      </c>
      <c r="BT4" s="3" t="s">
        <v>15</v>
      </c>
      <c r="BU4" s="4" t="s">
        <v>16</v>
      </c>
      <c r="BV4" s="4" t="s">
        <v>17</v>
      </c>
      <c r="BW4" s="3" t="s">
        <v>18</v>
      </c>
      <c r="BX4" s="3" t="s">
        <v>19</v>
      </c>
      <c r="BY4" s="4" t="s">
        <v>20</v>
      </c>
      <c r="BZ4" s="3" t="s">
        <v>21</v>
      </c>
      <c r="CA4" s="3" t="s">
        <v>22</v>
      </c>
      <c r="CB4" s="3" t="s">
        <v>10</v>
      </c>
      <c r="CC4" s="3" t="s">
        <v>11</v>
      </c>
      <c r="CD4" s="4" t="s">
        <v>12</v>
      </c>
      <c r="CE4" s="4" t="s">
        <v>13</v>
      </c>
      <c r="CF4" s="3" t="s">
        <v>14</v>
      </c>
      <c r="CG4" s="3" t="s">
        <v>15</v>
      </c>
      <c r="CH4" s="4" t="s">
        <v>16</v>
      </c>
      <c r="CI4" s="4" t="s">
        <v>17</v>
      </c>
      <c r="CJ4" s="3" t="s">
        <v>18</v>
      </c>
      <c r="CK4" s="3" t="s">
        <v>19</v>
      </c>
      <c r="CL4" s="4" t="s">
        <v>20</v>
      </c>
      <c r="CM4" s="3" t="s">
        <v>21</v>
      </c>
      <c r="CN4" s="3" t="s">
        <v>22</v>
      </c>
      <c r="CO4" s="3" t="s">
        <v>10</v>
      </c>
      <c r="CP4" s="3" t="s">
        <v>11</v>
      </c>
      <c r="CQ4" s="4" t="s">
        <v>12</v>
      </c>
      <c r="CR4" s="4" t="s">
        <v>13</v>
      </c>
      <c r="CS4" s="3" t="s">
        <v>14</v>
      </c>
      <c r="CT4" s="3" t="s">
        <v>15</v>
      </c>
      <c r="CU4" s="4" t="s">
        <v>16</v>
      </c>
      <c r="CV4" s="4" t="s">
        <v>17</v>
      </c>
      <c r="CW4" s="3" t="s">
        <v>18</v>
      </c>
      <c r="CX4" s="3" t="s">
        <v>19</v>
      </c>
      <c r="CY4" s="4" t="s">
        <v>20</v>
      </c>
      <c r="CZ4" s="3" t="s">
        <v>21</v>
      </c>
      <c r="DA4" s="3" t="s">
        <v>22</v>
      </c>
      <c r="DE4" s="2"/>
    </row>
    <row r="5" spans="1:109" ht="27" customHeight="1" x14ac:dyDescent="0.2">
      <c r="A5" s="9" t="s">
        <v>36</v>
      </c>
      <c r="B5" s="5">
        <v>518</v>
      </c>
      <c r="C5" s="5">
        <v>683</v>
      </c>
      <c r="D5" s="5">
        <v>736</v>
      </c>
      <c r="E5" s="5">
        <v>677</v>
      </c>
      <c r="F5" s="5">
        <v>779</v>
      </c>
      <c r="G5" s="5">
        <v>844</v>
      </c>
      <c r="H5" s="5">
        <v>864</v>
      </c>
      <c r="I5" s="5">
        <v>841</v>
      </c>
      <c r="J5" s="5">
        <v>845</v>
      </c>
      <c r="K5" s="5">
        <v>896</v>
      </c>
      <c r="L5" s="5">
        <v>924</v>
      </c>
      <c r="M5" s="5">
        <v>751</v>
      </c>
      <c r="N5" s="5">
        <f>SUM(B5:M5)</f>
        <v>9358</v>
      </c>
      <c r="O5" s="5">
        <v>0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>
        <f>SUM(O5:Z5)</f>
        <v>0</v>
      </c>
      <c r="AB5" s="5">
        <v>175</v>
      </c>
      <c r="AC5" s="5">
        <v>203</v>
      </c>
      <c r="AD5" s="5">
        <v>283</v>
      </c>
      <c r="AE5" s="5">
        <v>217</v>
      </c>
      <c r="AF5" s="5">
        <v>228</v>
      </c>
      <c r="AG5" s="5">
        <v>254</v>
      </c>
      <c r="AH5" s="5">
        <v>201</v>
      </c>
      <c r="AI5" s="5">
        <v>173</v>
      </c>
      <c r="AJ5" s="5">
        <v>232</v>
      </c>
      <c r="AK5" s="5">
        <v>247</v>
      </c>
      <c r="AL5" s="5">
        <v>191</v>
      </c>
      <c r="AM5" s="5">
        <v>65</v>
      </c>
      <c r="AN5" s="5">
        <f>SUM(AB5:AM5)</f>
        <v>2469</v>
      </c>
      <c r="AO5" s="5">
        <f>B5+O5+AB5</f>
        <v>693</v>
      </c>
      <c r="AP5" s="5">
        <f t="shared" ref="AP5:AZ20" si="0">C5+P5+AC5</f>
        <v>886</v>
      </c>
      <c r="AQ5" s="5">
        <f t="shared" si="0"/>
        <v>1019</v>
      </c>
      <c r="AR5" s="5">
        <f t="shared" si="0"/>
        <v>894</v>
      </c>
      <c r="AS5" s="5">
        <f t="shared" si="0"/>
        <v>1007</v>
      </c>
      <c r="AT5" s="5">
        <f t="shared" si="0"/>
        <v>1098</v>
      </c>
      <c r="AU5" s="5">
        <f>H5+U5+AH5</f>
        <v>1065</v>
      </c>
      <c r="AV5" s="5">
        <f t="shared" si="0"/>
        <v>1014</v>
      </c>
      <c r="AW5" s="5">
        <f t="shared" si="0"/>
        <v>1077</v>
      </c>
      <c r="AX5" s="5">
        <f t="shared" si="0"/>
        <v>1143</v>
      </c>
      <c r="AY5" s="5">
        <f t="shared" si="0"/>
        <v>1115</v>
      </c>
      <c r="AZ5" s="5">
        <f t="shared" si="0"/>
        <v>816</v>
      </c>
      <c r="BA5" s="5">
        <f>SUM(AO5:AZ5)</f>
        <v>11827</v>
      </c>
      <c r="BB5" s="5">
        <v>446</v>
      </c>
      <c r="BC5" s="5">
        <v>589</v>
      </c>
      <c r="BD5" s="5">
        <v>624</v>
      </c>
      <c r="BE5" s="5">
        <v>603</v>
      </c>
      <c r="BF5" s="5">
        <v>690</v>
      </c>
      <c r="BG5" s="5">
        <v>714</v>
      </c>
      <c r="BH5" s="5">
        <v>756</v>
      </c>
      <c r="BI5" s="5">
        <v>779</v>
      </c>
      <c r="BJ5" s="5">
        <v>761</v>
      </c>
      <c r="BK5" s="5">
        <v>817</v>
      </c>
      <c r="BL5" s="5">
        <v>892</v>
      </c>
      <c r="BM5" s="5">
        <v>725</v>
      </c>
      <c r="BN5" s="5">
        <f>SUM(BB5:BM5)</f>
        <v>8396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/>
      <c r="BV5" s="5"/>
      <c r="BW5" s="5"/>
      <c r="BX5" s="5"/>
      <c r="BY5" s="5"/>
      <c r="BZ5" s="5"/>
      <c r="CA5" s="5">
        <f>SUM(BO5:BZ5)</f>
        <v>0</v>
      </c>
      <c r="CB5" s="5">
        <v>116</v>
      </c>
      <c r="CC5" s="5">
        <v>132</v>
      </c>
      <c r="CD5" s="5">
        <v>107</v>
      </c>
      <c r="CE5" s="5">
        <v>112</v>
      </c>
      <c r="CF5" s="5">
        <v>115</v>
      </c>
      <c r="CG5" s="5">
        <v>138</v>
      </c>
      <c r="CH5" s="5">
        <v>111</v>
      </c>
      <c r="CI5" s="5">
        <v>119</v>
      </c>
      <c r="CJ5" s="5">
        <v>148</v>
      </c>
      <c r="CK5" s="5">
        <v>172</v>
      </c>
      <c r="CL5" s="5">
        <v>130</v>
      </c>
      <c r="CM5" s="5">
        <v>52</v>
      </c>
      <c r="CN5" s="5">
        <f>SUM(CB5:CM5)</f>
        <v>1452</v>
      </c>
      <c r="CO5" s="5">
        <f>BB5+BO5+CB5</f>
        <v>562</v>
      </c>
      <c r="CP5" s="5">
        <f t="shared" ref="CP5:CP24" si="1">BC5+BP5+CC5</f>
        <v>721</v>
      </c>
      <c r="CQ5" s="5">
        <f t="shared" ref="CQ5:CQ24" si="2">BD5+BQ5+CD5</f>
        <v>731</v>
      </c>
      <c r="CR5" s="5">
        <f t="shared" ref="CR5:CR24" si="3">BE5+BR5+CE5</f>
        <v>715</v>
      </c>
      <c r="CS5" s="5">
        <f t="shared" ref="CS5:CS24" si="4">BF5+BS5+CF5</f>
        <v>805</v>
      </c>
      <c r="CT5" s="5">
        <f>BG5+BT5+CG5</f>
        <v>852</v>
      </c>
      <c r="CU5" s="5">
        <f t="shared" ref="CU5:CU24" si="5">BH5+BU5+CH5</f>
        <v>867</v>
      </c>
      <c r="CV5" s="5">
        <f t="shared" ref="CV5:CV24" si="6">BI5+BV5+CI5</f>
        <v>898</v>
      </c>
      <c r="CW5" s="5">
        <f>BJ5+BW5+CJ5</f>
        <v>909</v>
      </c>
      <c r="CX5" s="5">
        <f t="shared" ref="CX5:CX24" si="7">BK5+BX5+CK5</f>
        <v>989</v>
      </c>
      <c r="CY5" s="5">
        <f t="shared" ref="CY5:CY24" si="8">BL5+BY5+CL5</f>
        <v>1022</v>
      </c>
      <c r="CZ5" s="5">
        <f t="shared" ref="CZ5:CZ24" si="9">BM5+BZ5+CM5</f>
        <v>777</v>
      </c>
      <c r="DA5" s="5">
        <f>SUM(CO5:CZ5)</f>
        <v>9848</v>
      </c>
    </row>
    <row r="6" spans="1:109" ht="27" customHeight="1" x14ac:dyDescent="0.2">
      <c r="A6" s="9" t="s">
        <v>37</v>
      </c>
      <c r="B6" s="5">
        <v>73</v>
      </c>
      <c r="C6" s="5">
        <v>137</v>
      </c>
      <c r="D6" s="5">
        <v>134</v>
      </c>
      <c r="E6" s="5">
        <v>151</v>
      </c>
      <c r="F6" s="5">
        <v>134</v>
      </c>
      <c r="G6" s="5">
        <v>175</v>
      </c>
      <c r="H6" s="5">
        <v>160</v>
      </c>
      <c r="I6" s="5">
        <v>163</v>
      </c>
      <c r="J6" s="5">
        <v>86</v>
      </c>
      <c r="K6" s="5">
        <v>160</v>
      </c>
      <c r="L6" s="5">
        <v>163</v>
      </c>
      <c r="M6" s="5">
        <v>101</v>
      </c>
      <c r="N6" s="5">
        <f t="shared" ref="N6:N24" si="10">SUM(B6:M6)</f>
        <v>1637</v>
      </c>
      <c r="O6" s="5">
        <v>49</v>
      </c>
      <c r="P6" s="5">
        <v>87</v>
      </c>
      <c r="Q6" s="5">
        <v>108</v>
      </c>
      <c r="R6" s="5">
        <v>135</v>
      </c>
      <c r="S6" s="5">
        <v>169</v>
      </c>
      <c r="T6" s="5">
        <v>104</v>
      </c>
      <c r="U6" s="5">
        <v>115</v>
      </c>
      <c r="V6" s="5">
        <v>160</v>
      </c>
      <c r="W6" s="5">
        <v>148</v>
      </c>
      <c r="X6" s="5">
        <v>165</v>
      </c>
      <c r="Y6" s="5">
        <v>145</v>
      </c>
      <c r="Z6" s="5">
        <v>143</v>
      </c>
      <c r="AA6" s="5">
        <f t="shared" ref="AA6:AA24" si="11">SUM(O6:Z6)</f>
        <v>1528</v>
      </c>
      <c r="AB6" s="5">
        <v>48</v>
      </c>
      <c r="AC6" s="5">
        <v>78</v>
      </c>
      <c r="AD6" s="5">
        <v>122</v>
      </c>
      <c r="AE6" s="5">
        <v>114</v>
      </c>
      <c r="AF6" s="5">
        <v>76</v>
      </c>
      <c r="AG6" s="5">
        <v>110</v>
      </c>
      <c r="AH6" s="5">
        <v>89</v>
      </c>
      <c r="AI6" s="5">
        <v>59</v>
      </c>
      <c r="AJ6" s="5">
        <v>98</v>
      </c>
      <c r="AK6" s="5">
        <v>86</v>
      </c>
      <c r="AL6" s="5">
        <v>78</v>
      </c>
      <c r="AM6" s="5">
        <v>70</v>
      </c>
      <c r="AN6" s="5">
        <f t="shared" ref="AN6:AN24" si="12">SUM(AB6:AM6)</f>
        <v>1028</v>
      </c>
      <c r="AO6" s="5">
        <f t="shared" ref="AO6:AO24" si="13">B6+O6+AB6</f>
        <v>170</v>
      </c>
      <c r="AP6" s="5">
        <f t="shared" si="0"/>
        <v>302</v>
      </c>
      <c r="AQ6" s="5">
        <f t="shared" si="0"/>
        <v>364</v>
      </c>
      <c r="AR6" s="5">
        <f t="shared" si="0"/>
        <v>400</v>
      </c>
      <c r="AS6" s="5">
        <f t="shared" si="0"/>
        <v>379</v>
      </c>
      <c r="AT6" s="5">
        <f t="shared" si="0"/>
        <v>389</v>
      </c>
      <c r="AU6" s="5">
        <f t="shared" si="0"/>
        <v>364</v>
      </c>
      <c r="AV6" s="5">
        <f t="shared" si="0"/>
        <v>382</v>
      </c>
      <c r="AW6" s="5">
        <f t="shared" si="0"/>
        <v>332</v>
      </c>
      <c r="AX6" s="5">
        <f t="shared" si="0"/>
        <v>411</v>
      </c>
      <c r="AY6" s="5">
        <f t="shared" si="0"/>
        <v>386</v>
      </c>
      <c r="AZ6" s="5">
        <f t="shared" si="0"/>
        <v>314</v>
      </c>
      <c r="BA6" s="5">
        <f t="shared" ref="BA6:BA24" si="14">SUM(AO6:AZ6)</f>
        <v>4193</v>
      </c>
      <c r="BB6" s="5">
        <v>66</v>
      </c>
      <c r="BC6" s="5">
        <v>119</v>
      </c>
      <c r="BD6" s="5">
        <v>120</v>
      </c>
      <c r="BE6" s="5">
        <v>131</v>
      </c>
      <c r="BF6" s="5">
        <v>116</v>
      </c>
      <c r="BG6" s="5">
        <v>155</v>
      </c>
      <c r="BH6" s="5">
        <v>143</v>
      </c>
      <c r="BI6" s="5">
        <v>151</v>
      </c>
      <c r="BJ6" s="5">
        <v>84</v>
      </c>
      <c r="BK6" s="5">
        <v>148</v>
      </c>
      <c r="BL6" s="5">
        <v>155</v>
      </c>
      <c r="BM6" s="5">
        <v>99</v>
      </c>
      <c r="BN6" s="5">
        <f t="shared" ref="BN6:BN24" si="15">SUM(BB6:BM6)</f>
        <v>1487</v>
      </c>
      <c r="BO6" s="5">
        <v>46</v>
      </c>
      <c r="BP6" s="5">
        <v>86</v>
      </c>
      <c r="BQ6" s="5">
        <v>103</v>
      </c>
      <c r="BR6" s="5">
        <v>131</v>
      </c>
      <c r="BS6" s="5">
        <v>167</v>
      </c>
      <c r="BT6" s="5">
        <v>102</v>
      </c>
      <c r="BU6" s="5">
        <v>115</v>
      </c>
      <c r="BV6" s="5">
        <v>159</v>
      </c>
      <c r="BW6" s="5">
        <v>144</v>
      </c>
      <c r="BX6" s="5">
        <v>164</v>
      </c>
      <c r="BY6" s="5">
        <v>144</v>
      </c>
      <c r="BZ6" s="5">
        <v>141</v>
      </c>
      <c r="CA6" s="5">
        <f t="shared" ref="CA6:CA24" si="16">SUM(BO6:BZ6)</f>
        <v>1502</v>
      </c>
      <c r="CB6" s="5">
        <v>35</v>
      </c>
      <c r="CC6" s="5">
        <v>56</v>
      </c>
      <c r="CD6" s="5">
        <v>71</v>
      </c>
      <c r="CE6" s="5">
        <v>84</v>
      </c>
      <c r="CF6" s="5">
        <v>59</v>
      </c>
      <c r="CG6" s="5">
        <v>92</v>
      </c>
      <c r="CH6" s="5">
        <v>69</v>
      </c>
      <c r="CI6" s="5">
        <v>50</v>
      </c>
      <c r="CJ6" s="5">
        <v>79</v>
      </c>
      <c r="CK6" s="5">
        <v>37</v>
      </c>
      <c r="CL6" s="5">
        <v>54</v>
      </c>
      <c r="CM6" s="5">
        <v>59</v>
      </c>
      <c r="CN6" s="5">
        <f t="shared" ref="CN6:CN24" si="17">SUM(CB6:CM6)</f>
        <v>745</v>
      </c>
      <c r="CO6" s="5">
        <f t="shared" ref="CO6:CO24" si="18">BB6+BO6+CB6</f>
        <v>147</v>
      </c>
      <c r="CP6" s="5">
        <f t="shared" si="1"/>
        <v>261</v>
      </c>
      <c r="CQ6" s="5">
        <f t="shared" si="2"/>
        <v>294</v>
      </c>
      <c r="CR6" s="5">
        <f t="shared" si="3"/>
        <v>346</v>
      </c>
      <c r="CS6" s="5">
        <f t="shared" si="4"/>
        <v>342</v>
      </c>
      <c r="CT6" s="5">
        <f t="shared" ref="CT6:CT24" si="19">BG6+BT6+CG6</f>
        <v>349</v>
      </c>
      <c r="CU6" s="5">
        <f t="shared" si="5"/>
        <v>327</v>
      </c>
      <c r="CV6" s="5">
        <f t="shared" si="6"/>
        <v>360</v>
      </c>
      <c r="CW6" s="5">
        <f t="shared" ref="CW6:CW24" si="20">BJ6+BW6+CJ6</f>
        <v>307</v>
      </c>
      <c r="CX6" s="5">
        <f t="shared" si="7"/>
        <v>349</v>
      </c>
      <c r="CY6" s="5">
        <f t="shared" si="8"/>
        <v>353</v>
      </c>
      <c r="CZ6" s="5">
        <f t="shared" si="9"/>
        <v>299</v>
      </c>
      <c r="DA6" s="5">
        <f t="shared" ref="DA6:DA24" si="21">SUM(CO6:CZ6)</f>
        <v>3734</v>
      </c>
    </row>
    <row r="7" spans="1:109" ht="27" customHeight="1" x14ac:dyDescent="0.2">
      <c r="A7" s="9" t="s">
        <v>23</v>
      </c>
      <c r="B7" s="5">
        <v>341</v>
      </c>
      <c r="C7" s="5">
        <v>407</v>
      </c>
      <c r="D7" s="5">
        <v>429</v>
      </c>
      <c r="E7" s="5">
        <v>469</v>
      </c>
      <c r="F7" s="5">
        <v>522</v>
      </c>
      <c r="G7" s="5">
        <v>516</v>
      </c>
      <c r="H7" s="5">
        <v>454</v>
      </c>
      <c r="I7" s="5">
        <v>465</v>
      </c>
      <c r="J7" s="5">
        <v>431</v>
      </c>
      <c r="K7" s="5">
        <v>461</v>
      </c>
      <c r="L7" s="5">
        <v>578</v>
      </c>
      <c r="M7" s="5">
        <v>389</v>
      </c>
      <c r="N7" s="5">
        <f t="shared" si="10"/>
        <v>5462</v>
      </c>
      <c r="O7" s="5">
        <v>7</v>
      </c>
      <c r="P7" s="5">
        <v>19</v>
      </c>
      <c r="Q7" s="5">
        <v>12</v>
      </c>
      <c r="R7" s="5">
        <v>4</v>
      </c>
      <c r="S7" s="5">
        <v>6</v>
      </c>
      <c r="T7" s="5">
        <v>6</v>
      </c>
      <c r="U7" s="5">
        <v>4</v>
      </c>
      <c r="V7" s="5">
        <v>1</v>
      </c>
      <c r="W7" s="5">
        <v>2</v>
      </c>
      <c r="X7" s="5">
        <v>1</v>
      </c>
      <c r="Y7" s="5">
        <v>5</v>
      </c>
      <c r="Z7" s="5">
        <v>5</v>
      </c>
      <c r="AA7" s="5">
        <f t="shared" si="11"/>
        <v>72</v>
      </c>
      <c r="AB7" s="5">
        <v>159</v>
      </c>
      <c r="AC7" s="5">
        <v>146</v>
      </c>
      <c r="AD7" s="5">
        <v>156</v>
      </c>
      <c r="AE7" s="5">
        <v>181</v>
      </c>
      <c r="AF7" s="5">
        <v>157</v>
      </c>
      <c r="AG7" s="5">
        <v>202</v>
      </c>
      <c r="AH7" s="5">
        <v>195</v>
      </c>
      <c r="AI7" s="5">
        <v>185</v>
      </c>
      <c r="AJ7" s="5">
        <v>167</v>
      </c>
      <c r="AK7" s="5">
        <v>282</v>
      </c>
      <c r="AL7" s="5">
        <v>147</v>
      </c>
      <c r="AM7" s="5">
        <v>96</v>
      </c>
      <c r="AN7" s="5">
        <f t="shared" si="12"/>
        <v>2073</v>
      </c>
      <c r="AO7" s="5">
        <f t="shared" si="13"/>
        <v>507</v>
      </c>
      <c r="AP7" s="5">
        <f t="shared" si="0"/>
        <v>572</v>
      </c>
      <c r="AQ7" s="5">
        <f t="shared" si="0"/>
        <v>597</v>
      </c>
      <c r="AR7" s="5">
        <f t="shared" si="0"/>
        <v>654</v>
      </c>
      <c r="AS7" s="5">
        <f t="shared" si="0"/>
        <v>685</v>
      </c>
      <c r="AT7" s="5">
        <f t="shared" si="0"/>
        <v>724</v>
      </c>
      <c r="AU7" s="5">
        <f t="shared" si="0"/>
        <v>653</v>
      </c>
      <c r="AV7" s="5">
        <f t="shared" si="0"/>
        <v>651</v>
      </c>
      <c r="AW7" s="5">
        <f t="shared" si="0"/>
        <v>600</v>
      </c>
      <c r="AX7" s="5">
        <f t="shared" si="0"/>
        <v>744</v>
      </c>
      <c r="AY7" s="5">
        <f t="shared" si="0"/>
        <v>730</v>
      </c>
      <c r="AZ7" s="5">
        <f t="shared" si="0"/>
        <v>490</v>
      </c>
      <c r="BA7" s="5">
        <f t="shared" si="14"/>
        <v>7607</v>
      </c>
      <c r="BB7" s="5">
        <v>319</v>
      </c>
      <c r="BC7" s="5">
        <v>356</v>
      </c>
      <c r="BD7" s="5">
        <v>378</v>
      </c>
      <c r="BE7" s="5">
        <v>431</v>
      </c>
      <c r="BF7" s="5">
        <v>485</v>
      </c>
      <c r="BG7" s="5">
        <v>482</v>
      </c>
      <c r="BH7" s="5">
        <v>436</v>
      </c>
      <c r="BI7" s="5">
        <v>439</v>
      </c>
      <c r="BJ7" s="5">
        <v>407</v>
      </c>
      <c r="BK7" s="5">
        <v>438</v>
      </c>
      <c r="BL7" s="5">
        <v>557</v>
      </c>
      <c r="BM7" s="5">
        <v>380</v>
      </c>
      <c r="BN7" s="5">
        <f t="shared" si="15"/>
        <v>5108</v>
      </c>
      <c r="BO7" s="5">
        <v>7</v>
      </c>
      <c r="BP7" s="5">
        <v>19</v>
      </c>
      <c r="BQ7" s="5">
        <v>12</v>
      </c>
      <c r="BR7" s="5">
        <v>4</v>
      </c>
      <c r="BS7" s="5">
        <v>6</v>
      </c>
      <c r="BT7" s="5">
        <v>6</v>
      </c>
      <c r="BU7" s="5">
        <v>4</v>
      </c>
      <c r="BV7" s="5">
        <v>1</v>
      </c>
      <c r="BW7" s="5">
        <v>2</v>
      </c>
      <c r="BX7" s="5">
        <v>1</v>
      </c>
      <c r="BY7" s="5">
        <v>5</v>
      </c>
      <c r="BZ7" s="5">
        <v>5</v>
      </c>
      <c r="CA7" s="5">
        <f t="shared" si="16"/>
        <v>72</v>
      </c>
      <c r="CB7" s="5">
        <v>132</v>
      </c>
      <c r="CC7" s="5">
        <v>120</v>
      </c>
      <c r="CD7" s="5">
        <v>133</v>
      </c>
      <c r="CE7" s="5">
        <v>141</v>
      </c>
      <c r="CF7" s="5">
        <v>128</v>
      </c>
      <c r="CG7" s="5">
        <v>173</v>
      </c>
      <c r="CH7" s="5">
        <v>173</v>
      </c>
      <c r="CI7" s="5">
        <v>172</v>
      </c>
      <c r="CJ7" s="5">
        <v>151</v>
      </c>
      <c r="CK7" s="5">
        <v>206</v>
      </c>
      <c r="CL7" s="5">
        <v>112</v>
      </c>
      <c r="CM7" s="5">
        <v>75</v>
      </c>
      <c r="CN7" s="5">
        <f t="shared" si="17"/>
        <v>1716</v>
      </c>
      <c r="CO7" s="5">
        <f t="shared" si="18"/>
        <v>458</v>
      </c>
      <c r="CP7" s="5">
        <f t="shared" si="1"/>
        <v>495</v>
      </c>
      <c r="CQ7" s="5">
        <f t="shared" si="2"/>
        <v>523</v>
      </c>
      <c r="CR7" s="5">
        <f t="shared" si="3"/>
        <v>576</v>
      </c>
      <c r="CS7" s="5">
        <f t="shared" si="4"/>
        <v>619</v>
      </c>
      <c r="CT7" s="5">
        <f t="shared" si="19"/>
        <v>661</v>
      </c>
      <c r="CU7" s="5">
        <f t="shared" si="5"/>
        <v>613</v>
      </c>
      <c r="CV7" s="5">
        <f t="shared" si="6"/>
        <v>612</v>
      </c>
      <c r="CW7" s="5">
        <f t="shared" si="20"/>
        <v>560</v>
      </c>
      <c r="CX7" s="5">
        <f t="shared" si="7"/>
        <v>645</v>
      </c>
      <c r="CY7" s="5">
        <f t="shared" si="8"/>
        <v>674</v>
      </c>
      <c r="CZ7" s="5">
        <f t="shared" si="9"/>
        <v>460</v>
      </c>
      <c r="DA7" s="5">
        <f t="shared" si="21"/>
        <v>6896</v>
      </c>
    </row>
    <row r="8" spans="1:109" ht="27" customHeight="1" x14ac:dyDescent="0.2">
      <c r="A8" s="9" t="s">
        <v>38</v>
      </c>
      <c r="B8" s="5">
        <v>115</v>
      </c>
      <c r="C8" s="5">
        <v>129</v>
      </c>
      <c r="D8" s="5">
        <v>117</v>
      </c>
      <c r="E8" s="5">
        <v>165</v>
      </c>
      <c r="F8" s="5">
        <v>178</v>
      </c>
      <c r="G8" s="5">
        <v>198</v>
      </c>
      <c r="H8" s="5">
        <v>223</v>
      </c>
      <c r="I8" s="5">
        <v>190</v>
      </c>
      <c r="J8" s="5">
        <v>180</v>
      </c>
      <c r="K8" s="5">
        <v>139</v>
      </c>
      <c r="L8" s="5">
        <v>166</v>
      </c>
      <c r="M8" s="5">
        <v>113</v>
      </c>
      <c r="N8" s="5">
        <f t="shared" si="10"/>
        <v>1913</v>
      </c>
      <c r="O8" s="5">
        <v>10</v>
      </c>
      <c r="P8" s="5">
        <v>10</v>
      </c>
      <c r="Q8" s="5">
        <v>3</v>
      </c>
      <c r="R8" s="5">
        <v>5</v>
      </c>
      <c r="S8" s="5">
        <v>4</v>
      </c>
      <c r="T8" s="5">
        <v>3</v>
      </c>
      <c r="U8" s="5">
        <v>3</v>
      </c>
      <c r="V8" s="5">
        <v>6</v>
      </c>
      <c r="W8" s="5"/>
      <c r="X8" s="5"/>
      <c r="Y8" s="5"/>
      <c r="Z8" s="5"/>
      <c r="AA8" s="5">
        <f t="shared" si="11"/>
        <v>44</v>
      </c>
      <c r="AB8" s="5">
        <v>8</v>
      </c>
      <c r="AC8" s="5">
        <v>44</v>
      </c>
      <c r="AD8" s="5">
        <v>75</v>
      </c>
      <c r="AE8" s="5">
        <v>70</v>
      </c>
      <c r="AF8" s="5">
        <v>39</v>
      </c>
      <c r="AG8" s="5">
        <v>62</v>
      </c>
      <c r="AH8" s="5">
        <v>10</v>
      </c>
      <c r="AI8" s="5">
        <v>34</v>
      </c>
      <c r="AJ8" s="5">
        <v>26</v>
      </c>
      <c r="AK8" s="5">
        <v>48</v>
      </c>
      <c r="AL8" s="5">
        <v>24</v>
      </c>
      <c r="AM8" s="5">
        <v>28</v>
      </c>
      <c r="AN8" s="5">
        <f t="shared" si="12"/>
        <v>468</v>
      </c>
      <c r="AO8" s="5">
        <f t="shared" si="13"/>
        <v>133</v>
      </c>
      <c r="AP8" s="5">
        <f t="shared" si="0"/>
        <v>183</v>
      </c>
      <c r="AQ8" s="5">
        <f t="shared" si="0"/>
        <v>195</v>
      </c>
      <c r="AR8" s="5">
        <f t="shared" si="0"/>
        <v>240</v>
      </c>
      <c r="AS8" s="5">
        <f t="shared" si="0"/>
        <v>221</v>
      </c>
      <c r="AT8" s="5">
        <f t="shared" si="0"/>
        <v>263</v>
      </c>
      <c r="AU8" s="5">
        <f t="shared" si="0"/>
        <v>236</v>
      </c>
      <c r="AV8" s="5">
        <f t="shared" si="0"/>
        <v>230</v>
      </c>
      <c r="AW8" s="5">
        <f t="shared" si="0"/>
        <v>206</v>
      </c>
      <c r="AX8" s="5">
        <f t="shared" si="0"/>
        <v>187</v>
      </c>
      <c r="AY8" s="5">
        <f t="shared" si="0"/>
        <v>190</v>
      </c>
      <c r="AZ8" s="5">
        <f t="shared" si="0"/>
        <v>141</v>
      </c>
      <c r="BA8" s="5">
        <f t="shared" si="14"/>
        <v>2425</v>
      </c>
      <c r="BB8" s="5">
        <v>112</v>
      </c>
      <c r="BC8" s="5">
        <v>124</v>
      </c>
      <c r="BD8" s="5">
        <v>108</v>
      </c>
      <c r="BE8" s="5">
        <v>157</v>
      </c>
      <c r="BF8" s="5">
        <v>161</v>
      </c>
      <c r="BG8" s="5">
        <v>197</v>
      </c>
      <c r="BH8" s="5">
        <v>212</v>
      </c>
      <c r="BI8" s="5">
        <v>179</v>
      </c>
      <c r="BJ8" s="5">
        <v>176</v>
      </c>
      <c r="BK8" s="5">
        <v>134</v>
      </c>
      <c r="BL8" s="5">
        <v>164</v>
      </c>
      <c r="BM8" s="5">
        <v>109</v>
      </c>
      <c r="BN8" s="5">
        <f t="shared" si="15"/>
        <v>1833</v>
      </c>
      <c r="BO8" s="5">
        <v>10</v>
      </c>
      <c r="BP8" s="5">
        <v>10</v>
      </c>
      <c r="BQ8" s="5">
        <v>3</v>
      </c>
      <c r="BR8" s="5">
        <v>5</v>
      </c>
      <c r="BS8" s="5">
        <v>4</v>
      </c>
      <c r="BT8" s="5">
        <v>3</v>
      </c>
      <c r="BU8" s="5">
        <v>3</v>
      </c>
      <c r="BV8" s="5">
        <v>6</v>
      </c>
      <c r="BW8" s="5"/>
      <c r="BX8" s="5"/>
      <c r="BY8" s="5"/>
      <c r="BZ8" s="5"/>
      <c r="CA8" s="5">
        <f t="shared" si="16"/>
        <v>44</v>
      </c>
      <c r="CB8" s="5">
        <v>4</v>
      </c>
      <c r="CC8" s="5">
        <v>30</v>
      </c>
      <c r="CD8" s="5">
        <v>45</v>
      </c>
      <c r="CE8" s="5">
        <v>57</v>
      </c>
      <c r="CF8" s="5">
        <v>38</v>
      </c>
      <c r="CG8" s="5">
        <v>43</v>
      </c>
      <c r="CH8" s="5">
        <v>10</v>
      </c>
      <c r="CI8" s="5">
        <v>24</v>
      </c>
      <c r="CJ8" s="5">
        <v>20</v>
      </c>
      <c r="CK8" s="5">
        <v>46</v>
      </c>
      <c r="CL8" s="5">
        <v>24</v>
      </c>
      <c r="CM8" s="5">
        <v>24</v>
      </c>
      <c r="CN8" s="5">
        <f t="shared" si="17"/>
        <v>365</v>
      </c>
      <c r="CO8" s="5">
        <f t="shared" si="18"/>
        <v>126</v>
      </c>
      <c r="CP8" s="5">
        <f t="shared" si="1"/>
        <v>164</v>
      </c>
      <c r="CQ8" s="5">
        <f t="shared" si="2"/>
        <v>156</v>
      </c>
      <c r="CR8" s="5">
        <f t="shared" si="3"/>
        <v>219</v>
      </c>
      <c r="CS8" s="5">
        <f t="shared" si="4"/>
        <v>203</v>
      </c>
      <c r="CT8" s="5">
        <f t="shared" si="19"/>
        <v>243</v>
      </c>
      <c r="CU8" s="5">
        <f t="shared" si="5"/>
        <v>225</v>
      </c>
      <c r="CV8" s="5">
        <f t="shared" si="6"/>
        <v>209</v>
      </c>
      <c r="CW8" s="5">
        <f t="shared" si="20"/>
        <v>196</v>
      </c>
      <c r="CX8" s="5">
        <f t="shared" si="7"/>
        <v>180</v>
      </c>
      <c r="CY8" s="5">
        <f t="shared" si="8"/>
        <v>188</v>
      </c>
      <c r="CZ8" s="5">
        <f t="shared" si="9"/>
        <v>133</v>
      </c>
      <c r="DA8" s="5">
        <f t="shared" si="21"/>
        <v>2242</v>
      </c>
    </row>
    <row r="9" spans="1:109" ht="27" customHeight="1" x14ac:dyDescent="0.2">
      <c r="A9" s="9" t="s">
        <v>24</v>
      </c>
      <c r="B9" s="5">
        <v>506</v>
      </c>
      <c r="C9" s="5">
        <v>490</v>
      </c>
      <c r="D9" s="5">
        <v>503</v>
      </c>
      <c r="E9" s="5">
        <v>463</v>
      </c>
      <c r="F9" s="5">
        <v>518</v>
      </c>
      <c r="G9" s="5">
        <v>425</v>
      </c>
      <c r="H9" s="5">
        <v>506</v>
      </c>
      <c r="I9" s="5">
        <v>488</v>
      </c>
      <c r="J9" s="5">
        <v>428</v>
      </c>
      <c r="K9" s="5">
        <v>420</v>
      </c>
      <c r="L9" s="5">
        <v>473</v>
      </c>
      <c r="M9" s="5">
        <v>382</v>
      </c>
      <c r="N9" s="5">
        <f t="shared" si="10"/>
        <v>5602</v>
      </c>
      <c r="O9" s="5">
        <v>2</v>
      </c>
      <c r="P9" s="5">
        <v>1</v>
      </c>
      <c r="Q9" s="5">
        <v>1</v>
      </c>
      <c r="R9" s="5">
        <v>0</v>
      </c>
      <c r="S9" s="5">
        <v>0</v>
      </c>
      <c r="T9" s="5">
        <v>0</v>
      </c>
      <c r="U9" s="5"/>
      <c r="V9" s="5">
        <v>1</v>
      </c>
      <c r="W9" s="5"/>
      <c r="X9" s="5"/>
      <c r="Y9" s="5"/>
      <c r="Z9" s="5"/>
      <c r="AA9" s="5">
        <f t="shared" si="11"/>
        <v>5</v>
      </c>
      <c r="AB9" s="5">
        <v>120</v>
      </c>
      <c r="AC9" s="5">
        <v>135</v>
      </c>
      <c r="AD9" s="5">
        <v>158</v>
      </c>
      <c r="AE9" s="5">
        <v>123</v>
      </c>
      <c r="AF9" s="5">
        <v>121</v>
      </c>
      <c r="AG9" s="5">
        <v>150</v>
      </c>
      <c r="AH9" s="5">
        <v>150</v>
      </c>
      <c r="AI9" s="5">
        <v>93</v>
      </c>
      <c r="AJ9" s="5">
        <v>121</v>
      </c>
      <c r="AK9" s="5">
        <v>145</v>
      </c>
      <c r="AL9" s="5">
        <v>152</v>
      </c>
      <c r="AM9" s="5">
        <v>97</v>
      </c>
      <c r="AN9" s="5">
        <f t="shared" si="12"/>
        <v>1565</v>
      </c>
      <c r="AO9" s="5">
        <f t="shared" si="13"/>
        <v>628</v>
      </c>
      <c r="AP9" s="5">
        <f t="shared" si="0"/>
        <v>626</v>
      </c>
      <c r="AQ9" s="5">
        <f t="shared" si="0"/>
        <v>662</v>
      </c>
      <c r="AR9" s="5">
        <f t="shared" si="0"/>
        <v>586</v>
      </c>
      <c r="AS9" s="5">
        <f t="shared" si="0"/>
        <v>639</v>
      </c>
      <c r="AT9" s="5">
        <f t="shared" si="0"/>
        <v>575</v>
      </c>
      <c r="AU9" s="5">
        <f t="shared" si="0"/>
        <v>656</v>
      </c>
      <c r="AV9" s="5">
        <f t="shared" si="0"/>
        <v>582</v>
      </c>
      <c r="AW9" s="5">
        <f t="shared" si="0"/>
        <v>549</v>
      </c>
      <c r="AX9" s="5">
        <f t="shared" si="0"/>
        <v>565</v>
      </c>
      <c r="AY9" s="5">
        <f t="shared" si="0"/>
        <v>625</v>
      </c>
      <c r="AZ9" s="5">
        <f t="shared" si="0"/>
        <v>479</v>
      </c>
      <c r="BA9" s="5">
        <f t="shared" si="14"/>
        <v>7172</v>
      </c>
      <c r="BB9" s="5">
        <v>473</v>
      </c>
      <c r="BC9" s="5">
        <v>447</v>
      </c>
      <c r="BD9" s="5">
        <v>475</v>
      </c>
      <c r="BE9" s="5">
        <v>438</v>
      </c>
      <c r="BF9" s="5">
        <v>483</v>
      </c>
      <c r="BG9" s="5">
        <v>406</v>
      </c>
      <c r="BH9" s="5">
        <v>491</v>
      </c>
      <c r="BI9" s="5">
        <v>468</v>
      </c>
      <c r="BJ9" s="5">
        <v>404</v>
      </c>
      <c r="BK9" s="5">
        <v>397</v>
      </c>
      <c r="BL9" s="5">
        <v>461</v>
      </c>
      <c r="BM9" s="5">
        <v>372</v>
      </c>
      <c r="BN9" s="5">
        <f t="shared" si="15"/>
        <v>5315</v>
      </c>
      <c r="BO9" s="5">
        <v>2</v>
      </c>
      <c r="BP9" s="5">
        <v>1</v>
      </c>
      <c r="BQ9" s="5">
        <v>1</v>
      </c>
      <c r="BR9" s="5">
        <v>0</v>
      </c>
      <c r="BS9" s="5">
        <v>0</v>
      </c>
      <c r="BT9" s="5">
        <v>0</v>
      </c>
      <c r="BU9" s="5"/>
      <c r="BV9" s="5">
        <v>1</v>
      </c>
      <c r="BW9" s="5"/>
      <c r="BX9" s="5"/>
      <c r="BY9" s="5"/>
      <c r="BZ9" s="5"/>
      <c r="CA9" s="5">
        <f t="shared" si="16"/>
        <v>5</v>
      </c>
      <c r="CB9" s="5">
        <v>61</v>
      </c>
      <c r="CC9" s="5">
        <v>87</v>
      </c>
      <c r="CD9" s="5">
        <v>83</v>
      </c>
      <c r="CE9" s="5">
        <v>82</v>
      </c>
      <c r="CF9" s="5">
        <v>84</v>
      </c>
      <c r="CG9" s="5">
        <v>79</v>
      </c>
      <c r="CH9" s="5">
        <v>88</v>
      </c>
      <c r="CI9" s="5">
        <v>54</v>
      </c>
      <c r="CJ9" s="5">
        <v>85</v>
      </c>
      <c r="CK9" s="5">
        <v>81</v>
      </c>
      <c r="CL9" s="5">
        <v>76</v>
      </c>
      <c r="CM9" s="5">
        <v>77</v>
      </c>
      <c r="CN9" s="5">
        <f t="shared" si="17"/>
        <v>937</v>
      </c>
      <c r="CO9" s="5">
        <f t="shared" si="18"/>
        <v>536</v>
      </c>
      <c r="CP9" s="5">
        <f t="shared" si="1"/>
        <v>535</v>
      </c>
      <c r="CQ9" s="5">
        <f t="shared" si="2"/>
        <v>559</v>
      </c>
      <c r="CR9" s="5">
        <f t="shared" si="3"/>
        <v>520</v>
      </c>
      <c r="CS9" s="5">
        <f t="shared" si="4"/>
        <v>567</v>
      </c>
      <c r="CT9" s="5">
        <f t="shared" si="19"/>
        <v>485</v>
      </c>
      <c r="CU9" s="5">
        <f t="shared" si="5"/>
        <v>579</v>
      </c>
      <c r="CV9" s="5">
        <f t="shared" si="6"/>
        <v>523</v>
      </c>
      <c r="CW9" s="5">
        <f t="shared" si="20"/>
        <v>489</v>
      </c>
      <c r="CX9" s="5">
        <f t="shared" si="7"/>
        <v>478</v>
      </c>
      <c r="CY9" s="5">
        <f t="shared" si="8"/>
        <v>537</v>
      </c>
      <c r="CZ9" s="5">
        <f t="shared" si="9"/>
        <v>449</v>
      </c>
      <c r="DA9" s="5">
        <f t="shared" si="21"/>
        <v>6257</v>
      </c>
    </row>
    <row r="10" spans="1:109" ht="27" customHeight="1" x14ac:dyDescent="0.2">
      <c r="A10" s="9" t="s">
        <v>25</v>
      </c>
      <c r="B10" s="5">
        <v>8</v>
      </c>
      <c r="C10" s="5">
        <v>19</v>
      </c>
      <c r="D10" s="5">
        <v>32</v>
      </c>
      <c r="E10" s="5">
        <v>33</v>
      </c>
      <c r="F10" s="5">
        <v>59</v>
      </c>
      <c r="G10" s="5">
        <v>69</v>
      </c>
      <c r="H10" s="5">
        <v>72</v>
      </c>
      <c r="I10" s="5">
        <v>94</v>
      </c>
      <c r="J10" s="5">
        <v>61</v>
      </c>
      <c r="K10" s="5">
        <v>76</v>
      </c>
      <c r="L10" s="5">
        <v>74</v>
      </c>
      <c r="M10" s="5">
        <v>73</v>
      </c>
      <c r="N10" s="5">
        <f t="shared" si="10"/>
        <v>670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/>
      <c r="V10" s="5"/>
      <c r="W10" s="5"/>
      <c r="X10" s="5"/>
      <c r="Y10" s="5"/>
      <c r="Z10" s="5"/>
      <c r="AA10" s="5">
        <f t="shared" si="11"/>
        <v>0</v>
      </c>
      <c r="AB10" s="5">
        <v>33</v>
      </c>
      <c r="AC10" s="5">
        <v>43</v>
      </c>
      <c r="AD10" s="5">
        <v>47</v>
      </c>
      <c r="AE10" s="5">
        <v>55</v>
      </c>
      <c r="AF10" s="5">
        <v>66</v>
      </c>
      <c r="AG10" s="5">
        <v>59</v>
      </c>
      <c r="AH10" s="5">
        <v>52</v>
      </c>
      <c r="AI10" s="5">
        <v>38</v>
      </c>
      <c r="AJ10" s="5">
        <v>56</v>
      </c>
      <c r="AK10" s="5">
        <v>56</v>
      </c>
      <c r="AL10" s="5">
        <v>45</v>
      </c>
      <c r="AM10" s="5">
        <v>44</v>
      </c>
      <c r="AN10" s="5">
        <f t="shared" si="12"/>
        <v>594</v>
      </c>
      <c r="AO10" s="5">
        <f t="shared" si="13"/>
        <v>41</v>
      </c>
      <c r="AP10" s="5">
        <f t="shared" si="0"/>
        <v>62</v>
      </c>
      <c r="AQ10" s="5">
        <f t="shared" si="0"/>
        <v>79</v>
      </c>
      <c r="AR10" s="5">
        <f t="shared" si="0"/>
        <v>88</v>
      </c>
      <c r="AS10" s="5">
        <f t="shared" si="0"/>
        <v>125</v>
      </c>
      <c r="AT10" s="5">
        <f t="shared" si="0"/>
        <v>128</v>
      </c>
      <c r="AU10" s="5">
        <f t="shared" si="0"/>
        <v>124</v>
      </c>
      <c r="AV10" s="5">
        <f t="shared" si="0"/>
        <v>132</v>
      </c>
      <c r="AW10" s="5">
        <f t="shared" si="0"/>
        <v>117</v>
      </c>
      <c r="AX10" s="5">
        <f t="shared" si="0"/>
        <v>132</v>
      </c>
      <c r="AY10" s="5">
        <f t="shared" si="0"/>
        <v>119</v>
      </c>
      <c r="AZ10" s="5">
        <f t="shared" si="0"/>
        <v>117</v>
      </c>
      <c r="BA10" s="5">
        <f t="shared" si="14"/>
        <v>1264</v>
      </c>
      <c r="BB10" s="5">
        <v>6</v>
      </c>
      <c r="BC10" s="5">
        <v>18</v>
      </c>
      <c r="BD10" s="5">
        <v>32</v>
      </c>
      <c r="BE10" s="5">
        <v>30</v>
      </c>
      <c r="BF10" s="5">
        <v>59</v>
      </c>
      <c r="BG10" s="5">
        <v>66</v>
      </c>
      <c r="BH10" s="5">
        <v>71</v>
      </c>
      <c r="BI10" s="5">
        <v>93</v>
      </c>
      <c r="BJ10" s="5">
        <v>61</v>
      </c>
      <c r="BK10" s="5">
        <v>76</v>
      </c>
      <c r="BL10" s="5">
        <v>74</v>
      </c>
      <c r="BM10" s="5">
        <v>73</v>
      </c>
      <c r="BN10" s="5">
        <f t="shared" si="15"/>
        <v>659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/>
      <c r="BV10" s="5"/>
      <c r="BW10" s="5"/>
      <c r="BX10" s="5"/>
      <c r="BY10" s="5"/>
      <c r="BZ10" s="5"/>
      <c r="CA10" s="5">
        <f t="shared" si="16"/>
        <v>0</v>
      </c>
      <c r="CB10" s="5">
        <v>33</v>
      </c>
      <c r="CC10" s="5">
        <v>33</v>
      </c>
      <c r="CD10" s="5">
        <v>39</v>
      </c>
      <c r="CE10" s="5">
        <v>54</v>
      </c>
      <c r="CF10" s="5">
        <v>56</v>
      </c>
      <c r="CG10" s="5">
        <v>50</v>
      </c>
      <c r="CH10" s="5">
        <v>47</v>
      </c>
      <c r="CI10" s="5">
        <v>38</v>
      </c>
      <c r="CJ10" s="5">
        <v>55</v>
      </c>
      <c r="CK10" s="5">
        <v>55</v>
      </c>
      <c r="CL10" s="5">
        <v>42</v>
      </c>
      <c r="CM10" s="5">
        <v>44</v>
      </c>
      <c r="CN10" s="5">
        <f t="shared" si="17"/>
        <v>546</v>
      </c>
      <c r="CO10" s="5">
        <f t="shared" si="18"/>
        <v>39</v>
      </c>
      <c r="CP10" s="5">
        <f t="shared" si="1"/>
        <v>51</v>
      </c>
      <c r="CQ10" s="5">
        <f t="shared" si="2"/>
        <v>71</v>
      </c>
      <c r="CR10" s="5">
        <f t="shared" si="3"/>
        <v>84</v>
      </c>
      <c r="CS10" s="5">
        <f t="shared" si="4"/>
        <v>115</v>
      </c>
      <c r="CT10" s="5">
        <f t="shared" si="19"/>
        <v>116</v>
      </c>
      <c r="CU10" s="5">
        <f t="shared" si="5"/>
        <v>118</v>
      </c>
      <c r="CV10" s="5">
        <f t="shared" si="6"/>
        <v>131</v>
      </c>
      <c r="CW10" s="5">
        <f t="shared" si="20"/>
        <v>116</v>
      </c>
      <c r="CX10" s="5">
        <f t="shared" si="7"/>
        <v>131</v>
      </c>
      <c r="CY10" s="5">
        <f t="shared" si="8"/>
        <v>116</v>
      </c>
      <c r="CZ10" s="5">
        <f t="shared" si="9"/>
        <v>117</v>
      </c>
      <c r="DA10" s="5">
        <f t="shared" si="21"/>
        <v>1205</v>
      </c>
    </row>
    <row r="11" spans="1:109" ht="28.5" customHeight="1" x14ac:dyDescent="0.2">
      <c r="A11" s="9" t="s">
        <v>39</v>
      </c>
      <c r="B11" s="5">
        <v>333</v>
      </c>
      <c r="C11" s="5">
        <v>392</v>
      </c>
      <c r="D11" s="5">
        <v>467</v>
      </c>
      <c r="E11" s="5">
        <v>470</v>
      </c>
      <c r="F11" s="5">
        <v>514</v>
      </c>
      <c r="G11" s="5">
        <v>463</v>
      </c>
      <c r="H11" s="5">
        <v>609</v>
      </c>
      <c r="I11" s="5">
        <v>533</v>
      </c>
      <c r="J11" s="5">
        <v>488</v>
      </c>
      <c r="K11" s="5">
        <v>502</v>
      </c>
      <c r="L11" s="5">
        <v>458</v>
      </c>
      <c r="M11" s="5">
        <v>396</v>
      </c>
      <c r="N11" s="5">
        <f t="shared" si="10"/>
        <v>5625</v>
      </c>
      <c r="O11" s="5">
        <v>11</v>
      </c>
      <c r="P11" s="5">
        <v>31</v>
      </c>
      <c r="Q11" s="5">
        <v>43</v>
      </c>
      <c r="R11" s="5">
        <v>40</v>
      </c>
      <c r="S11" s="5">
        <v>51</v>
      </c>
      <c r="T11" s="5">
        <v>43</v>
      </c>
      <c r="U11" s="5">
        <v>54</v>
      </c>
      <c r="V11" s="5">
        <v>64</v>
      </c>
      <c r="W11" s="5">
        <v>60</v>
      </c>
      <c r="X11" s="5">
        <v>55</v>
      </c>
      <c r="Y11" s="5">
        <v>100</v>
      </c>
      <c r="Z11" s="5">
        <v>70</v>
      </c>
      <c r="AA11" s="5">
        <f t="shared" si="11"/>
        <v>622</v>
      </c>
      <c r="AB11" s="5">
        <v>136</v>
      </c>
      <c r="AC11" s="5">
        <v>251</v>
      </c>
      <c r="AD11" s="5">
        <v>214</v>
      </c>
      <c r="AE11" s="5">
        <v>227</v>
      </c>
      <c r="AF11" s="5">
        <v>235</v>
      </c>
      <c r="AG11" s="5">
        <v>215</v>
      </c>
      <c r="AH11" s="5">
        <v>157</v>
      </c>
      <c r="AI11" s="5">
        <v>166</v>
      </c>
      <c r="AJ11" s="5">
        <v>203</v>
      </c>
      <c r="AK11" s="5">
        <v>223</v>
      </c>
      <c r="AL11" s="5">
        <v>203</v>
      </c>
      <c r="AM11" s="5">
        <v>119</v>
      </c>
      <c r="AN11" s="5">
        <f t="shared" si="12"/>
        <v>2349</v>
      </c>
      <c r="AO11" s="5">
        <f t="shared" si="13"/>
        <v>480</v>
      </c>
      <c r="AP11" s="5">
        <f t="shared" si="0"/>
        <v>674</v>
      </c>
      <c r="AQ11" s="5">
        <f t="shared" si="0"/>
        <v>724</v>
      </c>
      <c r="AR11" s="5">
        <f t="shared" si="0"/>
        <v>737</v>
      </c>
      <c r="AS11" s="5">
        <f t="shared" si="0"/>
        <v>800</v>
      </c>
      <c r="AT11" s="5">
        <f t="shared" si="0"/>
        <v>721</v>
      </c>
      <c r="AU11" s="5">
        <f t="shared" si="0"/>
        <v>820</v>
      </c>
      <c r="AV11" s="5">
        <f t="shared" si="0"/>
        <v>763</v>
      </c>
      <c r="AW11" s="5">
        <f t="shared" si="0"/>
        <v>751</v>
      </c>
      <c r="AX11" s="5">
        <f t="shared" si="0"/>
        <v>780</v>
      </c>
      <c r="AY11" s="5">
        <f t="shared" si="0"/>
        <v>761</v>
      </c>
      <c r="AZ11" s="5">
        <f t="shared" si="0"/>
        <v>585</v>
      </c>
      <c r="BA11" s="5">
        <f t="shared" si="14"/>
        <v>8596</v>
      </c>
      <c r="BB11" s="5">
        <v>249</v>
      </c>
      <c r="BC11" s="5">
        <v>289</v>
      </c>
      <c r="BD11" s="5">
        <v>399</v>
      </c>
      <c r="BE11" s="5">
        <v>419</v>
      </c>
      <c r="BF11" s="5">
        <v>457</v>
      </c>
      <c r="BG11" s="5">
        <v>385</v>
      </c>
      <c r="BH11" s="5">
        <v>550</v>
      </c>
      <c r="BI11" s="5">
        <v>471</v>
      </c>
      <c r="BJ11" s="5">
        <v>446</v>
      </c>
      <c r="BK11" s="5">
        <v>452</v>
      </c>
      <c r="BL11" s="5">
        <v>433</v>
      </c>
      <c r="BM11" s="5">
        <v>384</v>
      </c>
      <c r="BN11" s="5">
        <f t="shared" si="15"/>
        <v>4934</v>
      </c>
      <c r="BO11" s="5">
        <v>11</v>
      </c>
      <c r="BP11" s="5">
        <v>31</v>
      </c>
      <c r="BQ11" s="5">
        <v>42</v>
      </c>
      <c r="BR11" s="5">
        <v>40</v>
      </c>
      <c r="BS11" s="5">
        <v>51</v>
      </c>
      <c r="BT11" s="5">
        <v>43</v>
      </c>
      <c r="BU11" s="5">
        <v>53</v>
      </c>
      <c r="BV11" s="5">
        <v>64</v>
      </c>
      <c r="BW11" s="5">
        <v>60</v>
      </c>
      <c r="BX11" s="5">
        <v>55</v>
      </c>
      <c r="BY11" s="5">
        <v>99</v>
      </c>
      <c r="BZ11" s="5">
        <v>70</v>
      </c>
      <c r="CA11" s="5">
        <f t="shared" si="16"/>
        <v>619</v>
      </c>
      <c r="CB11" s="5">
        <v>82</v>
      </c>
      <c r="CC11" s="5">
        <v>138</v>
      </c>
      <c r="CD11" s="5">
        <v>117</v>
      </c>
      <c r="CE11" s="5">
        <v>148</v>
      </c>
      <c r="CF11" s="5">
        <v>180</v>
      </c>
      <c r="CG11" s="5">
        <v>138</v>
      </c>
      <c r="CH11" s="5">
        <v>105</v>
      </c>
      <c r="CI11" s="5">
        <v>125</v>
      </c>
      <c r="CJ11" s="5">
        <v>123</v>
      </c>
      <c r="CK11" s="5">
        <v>134</v>
      </c>
      <c r="CL11" s="5">
        <v>104</v>
      </c>
      <c r="CM11" s="5">
        <v>68</v>
      </c>
      <c r="CN11" s="5">
        <f t="shared" si="17"/>
        <v>1462</v>
      </c>
      <c r="CO11" s="5">
        <f t="shared" si="18"/>
        <v>342</v>
      </c>
      <c r="CP11" s="5">
        <f t="shared" si="1"/>
        <v>458</v>
      </c>
      <c r="CQ11" s="5">
        <f t="shared" si="2"/>
        <v>558</v>
      </c>
      <c r="CR11" s="5">
        <f t="shared" si="3"/>
        <v>607</v>
      </c>
      <c r="CS11" s="5">
        <f t="shared" si="4"/>
        <v>688</v>
      </c>
      <c r="CT11" s="5">
        <f t="shared" si="19"/>
        <v>566</v>
      </c>
      <c r="CU11" s="5">
        <f t="shared" si="5"/>
        <v>708</v>
      </c>
      <c r="CV11" s="5">
        <f t="shared" si="6"/>
        <v>660</v>
      </c>
      <c r="CW11" s="5">
        <f t="shared" si="20"/>
        <v>629</v>
      </c>
      <c r="CX11" s="5">
        <f t="shared" si="7"/>
        <v>641</v>
      </c>
      <c r="CY11" s="5">
        <f t="shared" si="8"/>
        <v>636</v>
      </c>
      <c r="CZ11" s="5">
        <f t="shared" si="9"/>
        <v>522</v>
      </c>
      <c r="DA11" s="5">
        <f t="shared" si="21"/>
        <v>7015</v>
      </c>
    </row>
    <row r="12" spans="1:109" ht="27" customHeight="1" x14ac:dyDescent="0.2">
      <c r="A12" s="9" t="s">
        <v>26</v>
      </c>
      <c r="B12" s="5">
        <v>397</v>
      </c>
      <c r="C12" s="5">
        <v>504</v>
      </c>
      <c r="D12" s="5">
        <v>601</v>
      </c>
      <c r="E12" s="5">
        <v>545</v>
      </c>
      <c r="F12" s="5">
        <v>644</v>
      </c>
      <c r="G12" s="5">
        <v>717</v>
      </c>
      <c r="H12" s="5">
        <v>798</v>
      </c>
      <c r="I12" s="5">
        <v>902</v>
      </c>
      <c r="J12" s="5">
        <v>966</v>
      </c>
      <c r="K12" s="5">
        <v>958</v>
      </c>
      <c r="L12" s="5">
        <v>961</v>
      </c>
      <c r="M12" s="5">
        <v>887</v>
      </c>
      <c r="N12" s="5">
        <f t="shared" si="10"/>
        <v>8880</v>
      </c>
      <c r="O12" s="5">
        <v>7</v>
      </c>
      <c r="P12" s="5">
        <v>9</v>
      </c>
      <c r="Q12" s="5">
        <v>7</v>
      </c>
      <c r="R12" s="5">
        <v>3</v>
      </c>
      <c r="S12" s="5">
        <v>4</v>
      </c>
      <c r="T12" s="5">
        <v>4</v>
      </c>
      <c r="U12" s="5">
        <v>6</v>
      </c>
      <c r="V12" s="5"/>
      <c r="W12" s="5">
        <v>2</v>
      </c>
      <c r="X12" s="5">
        <v>2</v>
      </c>
      <c r="Y12" s="5">
        <v>2</v>
      </c>
      <c r="Z12" s="5">
        <v>1</v>
      </c>
      <c r="AA12" s="5">
        <f t="shared" si="11"/>
        <v>47</v>
      </c>
      <c r="AB12" s="5">
        <v>119</v>
      </c>
      <c r="AC12" s="5">
        <v>169</v>
      </c>
      <c r="AD12" s="5">
        <v>176</v>
      </c>
      <c r="AE12" s="5">
        <v>191</v>
      </c>
      <c r="AF12" s="5">
        <v>157</v>
      </c>
      <c r="AG12" s="5">
        <v>204</v>
      </c>
      <c r="AH12" s="5">
        <v>170</v>
      </c>
      <c r="AI12" s="5">
        <v>99</v>
      </c>
      <c r="AJ12" s="5">
        <v>120</v>
      </c>
      <c r="AK12" s="5">
        <v>168</v>
      </c>
      <c r="AL12" s="5">
        <v>119</v>
      </c>
      <c r="AM12" s="5">
        <v>54</v>
      </c>
      <c r="AN12" s="5">
        <f t="shared" si="12"/>
        <v>1746</v>
      </c>
      <c r="AO12" s="5">
        <f t="shared" si="13"/>
        <v>523</v>
      </c>
      <c r="AP12" s="5">
        <f t="shared" si="0"/>
        <v>682</v>
      </c>
      <c r="AQ12" s="5">
        <f t="shared" si="0"/>
        <v>784</v>
      </c>
      <c r="AR12" s="5">
        <f t="shared" si="0"/>
        <v>739</v>
      </c>
      <c r="AS12" s="5">
        <f t="shared" si="0"/>
        <v>805</v>
      </c>
      <c r="AT12" s="5">
        <f t="shared" si="0"/>
        <v>925</v>
      </c>
      <c r="AU12" s="5">
        <f t="shared" si="0"/>
        <v>974</v>
      </c>
      <c r="AV12" s="5">
        <f t="shared" si="0"/>
        <v>1001</v>
      </c>
      <c r="AW12" s="5">
        <f t="shared" si="0"/>
        <v>1088</v>
      </c>
      <c r="AX12" s="5">
        <f t="shared" si="0"/>
        <v>1128</v>
      </c>
      <c r="AY12" s="5">
        <f t="shared" si="0"/>
        <v>1082</v>
      </c>
      <c r="AZ12" s="5">
        <f t="shared" si="0"/>
        <v>942</v>
      </c>
      <c r="BA12" s="5">
        <f t="shared" si="14"/>
        <v>10673</v>
      </c>
      <c r="BB12" s="5">
        <v>364</v>
      </c>
      <c r="BC12" s="5">
        <v>458</v>
      </c>
      <c r="BD12" s="5">
        <v>558</v>
      </c>
      <c r="BE12" s="5">
        <v>515</v>
      </c>
      <c r="BF12" s="5">
        <v>613</v>
      </c>
      <c r="BG12" s="5">
        <v>674</v>
      </c>
      <c r="BH12" s="5">
        <v>752</v>
      </c>
      <c r="BI12" s="5">
        <v>857</v>
      </c>
      <c r="BJ12" s="5">
        <v>921</v>
      </c>
      <c r="BK12" s="5">
        <v>915</v>
      </c>
      <c r="BL12" s="5">
        <v>927</v>
      </c>
      <c r="BM12" s="5">
        <v>843</v>
      </c>
      <c r="BN12" s="5">
        <f t="shared" si="15"/>
        <v>8397</v>
      </c>
      <c r="BO12" s="5">
        <v>6</v>
      </c>
      <c r="BP12" s="5">
        <v>9</v>
      </c>
      <c r="BQ12" s="5">
        <v>7</v>
      </c>
      <c r="BR12" s="5">
        <v>3</v>
      </c>
      <c r="BS12" s="5">
        <v>4</v>
      </c>
      <c r="BT12" s="5">
        <v>4</v>
      </c>
      <c r="BU12" s="5">
        <v>6</v>
      </c>
      <c r="BV12" s="5"/>
      <c r="BW12" s="5">
        <v>2</v>
      </c>
      <c r="BX12" s="5">
        <v>2</v>
      </c>
      <c r="BY12" s="5">
        <v>2</v>
      </c>
      <c r="BZ12" s="5">
        <v>1</v>
      </c>
      <c r="CA12" s="5">
        <f t="shared" si="16"/>
        <v>46</v>
      </c>
      <c r="CB12" s="5">
        <v>65</v>
      </c>
      <c r="CC12" s="5">
        <v>96</v>
      </c>
      <c r="CD12" s="5">
        <v>120</v>
      </c>
      <c r="CE12" s="5">
        <v>123</v>
      </c>
      <c r="CF12" s="5">
        <v>104</v>
      </c>
      <c r="CG12" s="5">
        <v>142</v>
      </c>
      <c r="CH12" s="5">
        <v>87</v>
      </c>
      <c r="CI12" s="5">
        <v>48</v>
      </c>
      <c r="CJ12" s="5">
        <v>66</v>
      </c>
      <c r="CK12" s="5">
        <v>69</v>
      </c>
      <c r="CL12" s="5">
        <v>69</v>
      </c>
      <c r="CM12" s="5">
        <v>20</v>
      </c>
      <c r="CN12" s="5">
        <f t="shared" si="17"/>
        <v>1009</v>
      </c>
      <c r="CO12" s="5">
        <f t="shared" si="18"/>
        <v>435</v>
      </c>
      <c r="CP12" s="5">
        <f t="shared" si="1"/>
        <v>563</v>
      </c>
      <c r="CQ12" s="5">
        <f t="shared" si="2"/>
        <v>685</v>
      </c>
      <c r="CR12" s="5">
        <f t="shared" si="3"/>
        <v>641</v>
      </c>
      <c r="CS12" s="5">
        <f t="shared" si="4"/>
        <v>721</v>
      </c>
      <c r="CT12" s="5">
        <f t="shared" si="19"/>
        <v>820</v>
      </c>
      <c r="CU12" s="5">
        <f t="shared" si="5"/>
        <v>845</v>
      </c>
      <c r="CV12" s="5">
        <f t="shared" si="6"/>
        <v>905</v>
      </c>
      <c r="CW12" s="5">
        <f t="shared" si="20"/>
        <v>989</v>
      </c>
      <c r="CX12" s="5">
        <f t="shared" si="7"/>
        <v>986</v>
      </c>
      <c r="CY12" s="5">
        <f t="shared" si="8"/>
        <v>998</v>
      </c>
      <c r="CZ12" s="5">
        <f t="shared" si="9"/>
        <v>864</v>
      </c>
      <c r="DA12" s="5">
        <f t="shared" si="21"/>
        <v>9452</v>
      </c>
    </row>
    <row r="13" spans="1:109" ht="27" customHeight="1" x14ac:dyDescent="0.2">
      <c r="A13" s="9" t="s">
        <v>27</v>
      </c>
      <c r="B13" s="5">
        <v>121</v>
      </c>
      <c r="C13" s="5">
        <v>144</v>
      </c>
      <c r="D13" s="5">
        <v>126</v>
      </c>
      <c r="E13" s="5">
        <v>169</v>
      </c>
      <c r="F13" s="5">
        <v>165</v>
      </c>
      <c r="G13" s="5">
        <v>147</v>
      </c>
      <c r="H13" s="5">
        <v>130</v>
      </c>
      <c r="I13" s="5">
        <v>170</v>
      </c>
      <c r="J13" s="5">
        <v>156</v>
      </c>
      <c r="K13" s="5">
        <v>139</v>
      </c>
      <c r="L13" s="5">
        <v>134</v>
      </c>
      <c r="M13" s="5">
        <v>78</v>
      </c>
      <c r="N13" s="5">
        <f t="shared" si="10"/>
        <v>1679</v>
      </c>
      <c r="O13" s="5">
        <v>2</v>
      </c>
      <c r="P13" s="5">
        <v>2</v>
      </c>
      <c r="Q13" s="5">
        <v>2</v>
      </c>
      <c r="R13" s="5">
        <v>1</v>
      </c>
      <c r="S13" s="5">
        <v>1</v>
      </c>
      <c r="T13" s="5">
        <v>1</v>
      </c>
      <c r="U13" s="5">
        <v>1</v>
      </c>
      <c r="V13" s="5"/>
      <c r="W13" s="5"/>
      <c r="X13" s="5"/>
      <c r="Y13" s="5"/>
      <c r="Z13" s="5"/>
      <c r="AA13" s="5">
        <f t="shared" si="11"/>
        <v>10</v>
      </c>
      <c r="AB13" s="5">
        <v>71</v>
      </c>
      <c r="AC13" s="5">
        <v>73</v>
      </c>
      <c r="AD13" s="5">
        <v>187</v>
      </c>
      <c r="AE13" s="5">
        <v>128</v>
      </c>
      <c r="AF13" s="5">
        <v>89</v>
      </c>
      <c r="AG13" s="5">
        <v>78</v>
      </c>
      <c r="AH13" s="5">
        <v>45</v>
      </c>
      <c r="AI13" s="5">
        <v>82</v>
      </c>
      <c r="AJ13" s="5">
        <v>40</v>
      </c>
      <c r="AK13" s="5">
        <v>122</v>
      </c>
      <c r="AL13" s="5">
        <v>96</v>
      </c>
      <c r="AM13" s="5">
        <v>28</v>
      </c>
      <c r="AN13" s="5">
        <f t="shared" si="12"/>
        <v>1039</v>
      </c>
      <c r="AO13" s="5">
        <f t="shared" si="13"/>
        <v>194</v>
      </c>
      <c r="AP13" s="5">
        <f t="shared" si="0"/>
        <v>219</v>
      </c>
      <c r="AQ13" s="5">
        <f t="shared" si="0"/>
        <v>315</v>
      </c>
      <c r="AR13" s="5">
        <f t="shared" si="0"/>
        <v>298</v>
      </c>
      <c r="AS13" s="5">
        <f t="shared" si="0"/>
        <v>255</v>
      </c>
      <c r="AT13" s="5">
        <f t="shared" si="0"/>
        <v>226</v>
      </c>
      <c r="AU13" s="5">
        <f t="shared" si="0"/>
        <v>176</v>
      </c>
      <c r="AV13" s="5">
        <f t="shared" si="0"/>
        <v>252</v>
      </c>
      <c r="AW13" s="5">
        <f t="shared" si="0"/>
        <v>196</v>
      </c>
      <c r="AX13" s="5">
        <f t="shared" si="0"/>
        <v>261</v>
      </c>
      <c r="AY13" s="5">
        <f t="shared" si="0"/>
        <v>230</v>
      </c>
      <c r="AZ13" s="5">
        <f t="shared" si="0"/>
        <v>106</v>
      </c>
      <c r="BA13" s="5">
        <f t="shared" si="14"/>
        <v>2728</v>
      </c>
      <c r="BB13" s="5">
        <v>106</v>
      </c>
      <c r="BC13" s="5">
        <v>115</v>
      </c>
      <c r="BD13" s="5">
        <v>120</v>
      </c>
      <c r="BE13" s="5">
        <v>145</v>
      </c>
      <c r="BF13" s="5">
        <v>154</v>
      </c>
      <c r="BG13" s="5">
        <v>127</v>
      </c>
      <c r="BH13" s="5">
        <v>121</v>
      </c>
      <c r="BI13" s="5">
        <v>162</v>
      </c>
      <c r="BJ13" s="5">
        <v>142</v>
      </c>
      <c r="BK13" s="5">
        <v>128</v>
      </c>
      <c r="BL13" s="5">
        <v>129</v>
      </c>
      <c r="BM13" s="5">
        <v>71</v>
      </c>
      <c r="BN13" s="5">
        <f t="shared" si="15"/>
        <v>1520</v>
      </c>
      <c r="BO13" s="5">
        <v>1</v>
      </c>
      <c r="BP13" s="5">
        <v>2</v>
      </c>
      <c r="BQ13" s="5">
        <v>2</v>
      </c>
      <c r="BR13" s="5">
        <v>1</v>
      </c>
      <c r="BS13" s="5">
        <v>1</v>
      </c>
      <c r="BT13" s="5">
        <v>1</v>
      </c>
      <c r="BU13" s="5">
        <v>1</v>
      </c>
      <c r="BV13" s="5"/>
      <c r="BW13" s="5"/>
      <c r="BX13" s="5"/>
      <c r="BY13" s="5"/>
      <c r="BZ13" s="5"/>
      <c r="CA13" s="5">
        <f t="shared" si="16"/>
        <v>9</v>
      </c>
      <c r="CB13" s="5">
        <v>36</v>
      </c>
      <c r="CC13" s="5">
        <v>48</v>
      </c>
      <c r="CD13" s="5">
        <v>156</v>
      </c>
      <c r="CE13" s="5">
        <v>95</v>
      </c>
      <c r="CF13" s="5">
        <v>85</v>
      </c>
      <c r="CG13" s="5">
        <v>69</v>
      </c>
      <c r="CH13" s="5">
        <v>43</v>
      </c>
      <c r="CI13" s="5">
        <v>68</v>
      </c>
      <c r="CJ13" s="5">
        <v>33</v>
      </c>
      <c r="CK13" s="5">
        <v>92</v>
      </c>
      <c r="CL13" s="5">
        <v>89</v>
      </c>
      <c r="CM13" s="5">
        <v>27</v>
      </c>
      <c r="CN13" s="5">
        <f t="shared" si="17"/>
        <v>841</v>
      </c>
      <c r="CO13" s="5">
        <f t="shared" si="18"/>
        <v>143</v>
      </c>
      <c r="CP13" s="5">
        <f t="shared" si="1"/>
        <v>165</v>
      </c>
      <c r="CQ13" s="5">
        <f t="shared" si="2"/>
        <v>278</v>
      </c>
      <c r="CR13" s="5">
        <f t="shared" si="3"/>
        <v>241</v>
      </c>
      <c r="CS13" s="5">
        <f t="shared" si="4"/>
        <v>240</v>
      </c>
      <c r="CT13" s="5">
        <f t="shared" si="19"/>
        <v>197</v>
      </c>
      <c r="CU13" s="5">
        <f t="shared" si="5"/>
        <v>165</v>
      </c>
      <c r="CV13" s="5">
        <f t="shared" si="6"/>
        <v>230</v>
      </c>
      <c r="CW13" s="5">
        <f t="shared" si="20"/>
        <v>175</v>
      </c>
      <c r="CX13" s="5">
        <f t="shared" si="7"/>
        <v>220</v>
      </c>
      <c r="CY13" s="5">
        <f t="shared" si="8"/>
        <v>218</v>
      </c>
      <c r="CZ13" s="5">
        <f t="shared" si="9"/>
        <v>98</v>
      </c>
      <c r="DA13" s="5">
        <f t="shared" si="21"/>
        <v>2370</v>
      </c>
    </row>
    <row r="14" spans="1:109" ht="27" customHeight="1" x14ac:dyDescent="0.2">
      <c r="A14" s="9" t="s">
        <v>40</v>
      </c>
      <c r="B14" s="5">
        <v>141</v>
      </c>
      <c r="C14" s="5">
        <v>298</v>
      </c>
      <c r="D14" s="5">
        <v>399</v>
      </c>
      <c r="E14" s="5">
        <v>499</v>
      </c>
      <c r="F14" s="5">
        <v>412</v>
      </c>
      <c r="G14" s="5">
        <v>460</v>
      </c>
      <c r="H14" s="5">
        <v>391</v>
      </c>
      <c r="I14" s="5">
        <v>302</v>
      </c>
      <c r="J14" s="5">
        <v>386</v>
      </c>
      <c r="K14" s="5">
        <v>312</v>
      </c>
      <c r="L14" s="5">
        <v>338</v>
      </c>
      <c r="M14" s="5">
        <v>314</v>
      </c>
      <c r="N14" s="5">
        <f t="shared" si="10"/>
        <v>4252</v>
      </c>
      <c r="O14" s="5">
        <v>0</v>
      </c>
      <c r="P14" s="5">
        <v>0</v>
      </c>
      <c r="Q14" s="5">
        <v>0</v>
      </c>
      <c r="R14" s="5"/>
      <c r="S14" s="5"/>
      <c r="T14" s="5"/>
      <c r="U14" s="5"/>
      <c r="V14" s="5"/>
      <c r="W14" s="5"/>
      <c r="X14" s="5">
        <v>1</v>
      </c>
      <c r="Y14" s="5"/>
      <c r="Z14" s="5"/>
      <c r="AA14" s="5">
        <f t="shared" si="11"/>
        <v>1</v>
      </c>
      <c r="AB14" s="5">
        <v>20</v>
      </c>
      <c r="AC14" s="5">
        <v>35</v>
      </c>
      <c r="AD14" s="5">
        <v>30</v>
      </c>
      <c r="AE14" s="5">
        <v>32</v>
      </c>
      <c r="AF14" s="5">
        <v>15</v>
      </c>
      <c r="AG14" s="5">
        <v>23</v>
      </c>
      <c r="AH14" s="5">
        <v>22</v>
      </c>
      <c r="AI14" s="5">
        <v>15</v>
      </c>
      <c r="AJ14" s="5">
        <v>12</v>
      </c>
      <c r="AK14" s="5">
        <v>37</v>
      </c>
      <c r="AL14" s="5">
        <v>21</v>
      </c>
      <c r="AM14" s="5">
        <v>32</v>
      </c>
      <c r="AN14" s="5">
        <f t="shared" si="12"/>
        <v>294</v>
      </c>
      <c r="AO14" s="5">
        <f t="shared" si="13"/>
        <v>161</v>
      </c>
      <c r="AP14" s="5">
        <f t="shared" si="0"/>
        <v>333</v>
      </c>
      <c r="AQ14" s="5">
        <f t="shared" si="0"/>
        <v>429</v>
      </c>
      <c r="AR14" s="5">
        <f t="shared" si="0"/>
        <v>531</v>
      </c>
      <c r="AS14" s="5">
        <f t="shared" si="0"/>
        <v>427</v>
      </c>
      <c r="AT14" s="5">
        <f t="shared" si="0"/>
        <v>483</v>
      </c>
      <c r="AU14" s="5">
        <f t="shared" si="0"/>
        <v>413</v>
      </c>
      <c r="AV14" s="5">
        <f t="shared" si="0"/>
        <v>317</v>
      </c>
      <c r="AW14" s="5">
        <f t="shared" si="0"/>
        <v>398</v>
      </c>
      <c r="AX14" s="5">
        <f t="shared" si="0"/>
        <v>350</v>
      </c>
      <c r="AY14" s="5">
        <f t="shared" si="0"/>
        <v>359</v>
      </c>
      <c r="AZ14" s="5">
        <f t="shared" si="0"/>
        <v>346</v>
      </c>
      <c r="BA14" s="5">
        <f t="shared" si="14"/>
        <v>4547</v>
      </c>
      <c r="BB14" s="5">
        <v>137</v>
      </c>
      <c r="BC14" s="5">
        <v>286</v>
      </c>
      <c r="BD14" s="5">
        <v>382</v>
      </c>
      <c r="BE14" s="5">
        <v>479</v>
      </c>
      <c r="BF14" s="5">
        <v>401</v>
      </c>
      <c r="BG14" s="5">
        <v>444</v>
      </c>
      <c r="BH14" s="5">
        <v>371</v>
      </c>
      <c r="BI14" s="5">
        <v>288</v>
      </c>
      <c r="BJ14" s="5">
        <v>370</v>
      </c>
      <c r="BK14" s="5">
        <v>279</v>
      </c>
      <c r="BL14" s="5">
        <v>301</v>
      </c>
      <c r="BM14" s="5">
        <v>306</v>
      </c>
      <c r="BN14" s="5">
        <f t="shared" si="15"/>
        <v>4044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/>
      <c r="BV14" s="5"/>
      <c r="BW14" s="5"/>
      <c r="BX14" s="5">
        <v>1</v>
      </c>
      <c r="BY14" s="5"/>
      <c r="BZ14" s="5"/>
      <c r="CA14" s="5">
        <f t="shared" si="16"/>
        <v>1</v>
      </c>
      <c r="CB14" s="5">
        <v>14</v>
      </c>
      <c r="CC14" s="5">
        <v>14</v>
      </c>
      <c r="CD14" s="5">
        <v>22</v>
      </c>
      <c r="CE14" s="5">
        <v>12</v>
      </c>
      <c r="CF14" s="5">
        <v>14</v>
      </c>
      <c r="CG14" s="5">
        <v>11</v>
      </c>
      <c r="CH14" s="5">
        <v>10</v>
      </c>
      <c r="CI14" s="5">
        <v>12</v>
      </c>
      <c r="CJ14" s="5">
        <v>8</v>
      </c>
      <c r="CK14" s="5">
        <v>10</v>
      </c>
      <c r="CL14" s="5">
        <v>9</v>
      </c>
      <c r="CM14" s="5">
        <v>26</v>
      </c>
      <c r="CN14" s="5">
        <f t="shared" si="17"/>
        <v>162</v>
      </c>
      <c r="CO14" s="5">
        <f t="shared" si="18"/>
        <v>151</v>
      </c>
      <c r="CP14" s="5">
        <f t="shared" si="1"/>
        <v>300</v>
      </c>
      <c r="CQ14" s="5">
        <f t="shared" si="2"/>
        <v>404</v>
      </c>
      <c r="CR14" s="5">
        <f t="shared" si="3"/>
        <v>491</v>
      </c>
      <c r="CS14" s="5">
        <f t="shared" si="4"/>
        <v>415</v>
      </c>
      <c r="CT14" s="5">
        <f t="shared" si="19"/>
        <v>455</v>
      </c>
      <c r="CU14" s="5">
        <f t="shared" si="5"/>
        <v>381</v>
      </c>
      <c r="CV14" s="5">
        <f t="shared" si="6"/>
        <v>300</v>
      </c>
      <c r="CW14" s="5">
        <f t="shared" si="20"/>
        <v>378</v>
      </c>
      <c r="CX14" s="5">
        <f t="shared" si="7"/>
        <v>290</v>
      </c>
      <c r="CY14" s="5">
        <f t="shared" si="8"/>
        <v>310</v>
      </c>
      <c r="CZ14" s="5">
        <f t="shared" si="9"/>
        <v>332</v>
      </c>
      <c r="DA14" s="5">
        <f t="shared" si="21"/>
        <v>4207</v>
      </c>
    </row>
    <row r="15" spans="1:109" ht="27" customHeight="1" x14ac:dyDescent="0.2">
      <c r="A15" s="9" t="s">
        <v>28</v>
      </c>
      <c r="B15" s="5">
        <v>36</v>
      </c>
      <c r="C15" s="5">
        <v>46</v>
      </c>
      <c r="D15" s="5">
        <v>68</v>
      </c>
      <c r="E15" s="5">
        <v>97</v>
      </c>
      <c r="F15" s="5">
        <v>107</v>
      </c>
      <c r="G15" s="5">
        <v>99</v>
      </c>
      <c r="H15" s="5">
        <v>98</v>
      </c>
      <c r="I15" s="5">
        <v>88</v>
      </c>
      <c r="J15" s="5">
        <v>89</v>
      </c>
      <c r="K15" s="5">
        <v>108</v>
      </c>
      <c r="L15" s="5">
        <v>94</v>
      </c>
      <c r="M15" s="5">
        <v>40</v>
      </c>
      <c r="N15" s="5">
        <f t="shared" si="10"/>
        <v>970</v>
      </c>
      <c r="O15" s="5">
        <v>0</v>
      </c>
      <c r="P15" s="5">
        <v>2</v>
      </c>
      <c r="Q15" s="5">
        <v>2</v>
      </c>
      <c r="R15" s="5">
        <v>4</v>
      </c>
      <c r="S15" s="5">
        <v>3</v>
      </c>
      <c r="T15" s="5">
        <v>4</v>
      </c>
      <c r="U15" s="5"/>
      <c r="V15" s="5"/>
      <c r="W15" s="5">
        <v>6</v>
      </c>
      <c r="X15" s="5">
        <v>8</v>
      </c>
      <c r="Y15" s="5">
        <v>1</v>
      </c>
      <c r="Z15" s="5">
        <v>1</v>
      </c>
      <c r="AA15" s="5">
        <f t="shared" si="11"/>
        <v>31</v>
      </c>
      <c r="AB15" s="5">
        <v>48</v>
      </c>
      <c r="AC15" s="5">
        <v>55</v>
      </c>
      <c r="AD15" s="5">
        <v>65</v>
      </c>
      <c r="AE15" s="5">
        <v>60</v>
      </c>
      <c r="AF15" s="5">
        <v>88</v>
      </c>
      <c r="AG15" s="5">
        <v>82</v>
      </c>
      <c r="AH15" s="5">
        <v>48</v>
      </c>
      <c r="AI15" s="5">
        <v>81</v>
      </c>
      <c r="AJ15" s="5">
        <v>88</v>
      </c>
      <c r="AK15" s="5">
        <v>64</v>
      </c>
      <c r="AL15" s="5">
        <v>89</v>
      </c>
      <c r="AM15" s="5">
        <v>56</v>
      </c>
      <c r="AN15" s="5">
        <f t="shared" si="12"/>
        <v>824</v>
      </c>
      <c r="AO15" s="5">
        <f t="shared" si="13"/>
        <v>84</v>
      </c>
      <c r="AP15" s="5">
        <f t="shared" si="0"/>
        <v>103</v>
      </c>
      <c r="AQ15" s="5">
        <f t="shared" si="0"/>
        <v>135</v>
      </c>
      <c r="AR15" s="5">
        <f t="shared" si="0"/>
        <v>161</v>
      </c>
      <c r="AS15" s="5">
        <f t="shared" si="0"/>
        <v>198</v>
      </c>
      <c r="AT15" s="5">
        <f t="shared" si="0"/>
        <v>185</v>
      </c>
      <c r="AU15" s="5">
        <f t="shared" si="0"/>
        <v>146</v>
      </c>
      <c r="AV15" s="5">
        <f t="shared" si="0"/>
        <v>169</v>
      </c>
      <c r="AW15" s="5">
        <f t="shared" si="0"/>
        <v>183</v>
      </c>
      <c r="AX15" s="5">
        <f t="shared" si="0"/>
        <v>180</v>
      </c>
      <c r="AY15" s="5">
        <f t="shared" si="0"/>
        <v>184</v>
      </c>
      <c r="AZ15" s="5">
        <f t="shared" si="0"/>
        <v>97</v>
      </c>
      <c r="BA15" s="5">
        <f t="shared" si="14"/>
        <v>1825</v>
      </c>
      <c r="BB15" s="5">
        <v>33</v>
      </c>
      <c r="BC15" s="5">
        <v>44</v>
      </c>
      <c r="BD15" s="5">
        <v>61</v>
      </c>
      <c r="BE15" s="5">
        <v>81</v>
      </c>
      <c r="BF15" s="5">
        <v>103</v>
      </c>
      <c r="BG15" s="5">
        <v>97</v>
      </c>
      <c r="BH15" s="5">
        <v>84</v>
      </c>
      <c r="BI15" s="5">
        <v>87</v>
      </c>
      <c r="BJ15" s="5">
        <v>86</v>
      </c>
      <c r="BK15" s="5">
        <v>106</v>
      </c>
      <c r="BL15" s="5">
        <v>93</v>
      </c>
      <c r="BM15" s="5">
        <v>40</v>
      </c>
      <c r="BN15" s="5">
        <f t="shared" si="15"/>
        <v>915</v>
      </c>
      <c r="BO15" s="5">
        <v>0</v>
      </c>
      <c r="BP15" s="5">
        <v>2</v>
      </c>
      <c r="BQ15" s="5">
        <v>2</v>
      </c>
      <c r="BR15" s="5">
        <v>4</v>
      </c>
      <c r="BS15" s="5">
        <v>3</v>
      </c>
      <c r="BT15" s="5">
        <v>4</v>
      </c>
      <c r="BU15" s="5"/>
      <c r="BV15" s="5"/>
      <c r="BW15" s="5">
        <v>6</v>
      </c>
      <c r="BX15" s="5">
        <v>8</v>
      </c>
      <c r="BY15" s="5">
        <v>1</v>
      </c>
      <c r="BZ15" s="5">
        <v>1</v>
      </c>
      <c r="CA15" s="5">
        <f t="shared" si="16"/>
        <v>31</v>
      </c>
      <c r="CB15" s="5">
        <v>46</v>
      </c>
      <c r="CC15" s="5">
        <v>32</v>
      </c>
      <c r="CD15" s="5">
        <v>58</v>
      </c>
      <c r="CE15" s="5">
        <v>55</v>
      </c>
      <c r="CF15" s="5">
        <v>80</v>
      </c>
      <c r="CG15" s="5">
        <v>77</v>
      </c>
      <c r="CH15" s="5">
        <v>48</v>
      </c>
      <c r="CI15" s="5">
        <v>76</v>
      </c>
      <c r="CJ15" s="5">
        <v>85</v>
      </c>
      <c r="CK15" s="5">
        <v>64</v>
      </c>
      <c r="CL15" s="5">
        <v>76</v>
      </c>
      <c r="CM15" s="5">
        <v>53</v>
      </c>
      <c r="CN15" s="5">
        <f t="shared" si="17"/>
        <v>750</v>
      </c>
      <c r="CO15" s="5">
        <f t="shared" si="18"/>
        <v>79</v>
      </c>
      <c r="CP15" s="5">
        <f t="shared" si="1"/>
        <v>78</v>
      </c>
      <c r="CQ15" s="5">
        <f t="shared" si="2"/>
        <v>121</v>
      </c>
      <c r="CR15" s="5">
        <f t="shared" si="3"/>
        <v>140</v>
      </c>
      <c r="CS15" s="5">
        <f t="shared" si="4"/>
        <v>186</v>
      </c>
      <c r="CT15" s="5">
        <f t="shared" si="19"/>
        <v>178</v>
      </c>
      <c r="CU15" s="5">
        <f t="shared" si="5"/>
        <v>132</v>
      </c>
      <c r="CV15" s="5">
        <f t="shared" si="6"/>
        <v>163</v>
      </c>
      <c r="CW15" s="5">
        <f t="shared" si="20"/>
        <v>177</v>
      </c>
      <c r="CX15" s="5">
        <f t="shared" si="7"/>
        <v>178</v>
      </c>
      <c r="CY15" s="5">
        <f t="shared" si="8"/>
        <v>170</v>
      </c>
      <c r="CZ15" s="5">
        <f t="shared" si="9"/>
        <v>94</v>
      </c>
      <c r="DA15" s="5">
        <f t="shared" si="21"/>
        <v>1696</v>
      </c>
    </row>
    <row r="16" spans="1:109" ht="27" customHeight="1" x14ac:dyDescent="0.2">
      <c r="A16" s="9" t="s">
        <v>29</v>
      </c>
      <c r="B16" s="5">
        <v>51</v>
      </c>
      <c r="C16" s="5">
        <v>71</v>
      </c>
      <c r="D16" s="5">
        <v>80</v>
      </c>
      <c r="E16" s="5">
        <v>79</v>
      </c>
      <c r="F16" s="5">
        <v>81</v>
      </c>
      <c r="G16" s="5">
        <v>57</v>
      </c>
      <c r="H16" s="5">
        <v>86</v>
      </c>
      <c r="I16" s="5">
        <v>87</v>
      </c>
      <c r="J16" s="5">
        <v>79</v>
      </c>
      <c r="K16" s="5">
        <v>106</v>
      </c>
      <c r="L16" s="5">
        <v>92</v>
      </c>
      <c r="M16" s="5">
        <v>76</v>
      </c>
      <c r="N16" s="5">
        <f t="shared" si="10"/>
        <v>945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/>
      <c r="V16" s="5"/>
      <c r="W16" s="5"/>
      <c r="X16" s="5"/>
      <c r="Y16" s="5"/>
      <c r="Z16" s="5"/>
      <c r="AA16" s="5">
        <f t="shared" si="11"/>
        <v>0</v>
      </c>
      <c r="AB16" s="5">
        <v>22</v>
      </c>
      <c r="AC16" s="5">
        <v>31</v>
      </c>
      <c r="AD16" s="5">
        <v>32</v>
      </c>
      <c r="AE16" s="5">
        <v>32</v>
      </c>
      <c r="AF16" s="5">
        <v>31</v>
      </c>
      <c r="AG16" s="5">
        <v>24</v>
      </c>
      <c r="AH16" s="5">
        <v>17</v>
      </c>
      <c r="AI16" s="5">
        <v>37</v>
      </c>
      <c r="AJ16" s="5">
        <v>51</v>
      </c>
      <c r="AK16" s="5">
        <v>41</v>
      </c>
      <c r="AL16" s="5">
        <v>19</v>
      </c>
      <c r="AM16" s="5">
        <v>18</v>
      </c>
      <c r="AN16" s="5">
        <f t="shared" si="12"/>
        <v>355</v>
      </c>
      <c r="AO16" s="5">
        <f t="shared" si="13"/>
        <v>73</v>
      </c>
      <c r="AP16" s="5">
        <f t="shared" si="0"/>
        <v>102</v>
      </c>
      <c r="AQ16" s="5">
        <f t="shared" si="0"/>
        <v>112</v>
      </c>
      <c r="AR16" s="5">
        <f t="shared" si="0"/>
        <v>111</v>
      </c>
      <c r="AS16" s="5">
        <f t="shared" si="0"/>
        <v>112</v>
      </c>
      <c r="AT16" s="5">
        <f t="shared" si="0"/>
        <v>81</v>
      </c>
      <c r="AU16" s="5">
        <f t="shared" si="0"/>
        <v>103</v>
      </c>
      <c r="AV16" s="5">
        <f t="shared" si="0"/>
        <v>124</v>
      </c>
      <c r="AW16" s="5">
        <f t="shared" si="0"/>
        <v>130</v>
      </c>
      <c r="AX16" s="5">
        <f t="shared" si="0"/>
        <v>147</v>
      </c>
      <c r="AY16" s="5">
        <f t="shared" si="0"/>
        <v>111</v>
      </c>
      <c r="AZ16" s="5">
        <f t="shared" si="0"/>
        <v>94</v>
      </c>
      <c r="BA16" s="5">
        <f t="shared" si="14"/>
        <v>1300</v>
      </c>
      <c r="BB16" s="5">
        <v>47</v>
      </c>
      <c r="BC16" s="5">
        <v>66</v>
      </c>
      <c r="BD16" s="5">
        <v>78</v>
      </c>
      <c r="BE16" s="5">
        <v>79</v>
      </c>
      <c r="BF16" s="5">
        <v>80</v>
      </c>
      <c r="BG16" s="5">
        <v>42</v>
      </c>
      <c r="BH16" s="5">
        <v>73</v>
      </c>
      <c r="BI16" s="5">
        <v>85</v>
      </c>
      <c r="BJ16" s="5">
        <v>77</v>
      </c>
      <c r="BK16" s="5">
        <v>104</v>
      </c>
      <c r="BL16" s="5">
        <v>84</v>
      </c>
      <c r="BM16" s="5">
        <v>76</v>
      </c>
      <c r="BN16" s="5">
        <f t="shared" si="15"/>
        <v>891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/>
      <c r="BV16" s="5"/>
      <c r="BW16" s="5"/>
      <c r="BX16" s="5"/>
      <c r="BY16" s="5"/>
      <c r="BZ16" s="5"/>
      <c r="CA16" s="5">
        <f t="shared" si="16"/>
        <v>0</v>
      </c>
      <c r="CB16" s="5">
        <v>16</v>
      </c>
      <c r="CC16" s="5">
        <v>29</v>
      </c>
      <c r="CD16" s="5">
        <v>25</v>
      </c>
      <c r="CE16" s="5">
        <v>25</v>
      </c>
      <c r="CF16" s="5">
        <v>27</v>
      </c>
      <c r="CG16" s="5">
        <v>18</v>
      </c>
      <c r="CH16" s="5">
        <v>12</v>
      </c>
      <c r="CI16" s="5">
        <v>21</v>
      </c>
      <c r="CJ16" s="5">
        <v>40</v>
      </c>
      <c r="CK16" s="5">
        <v>27</v>
      </c>
      <c r="CL16" s="5">
        <v>12</v>
      </c>
      <c r="CM16" s="5">
        <v>15</v>
      </c>
      <c r="CN16" s="5">
        <f t="shared" si="17"/>
        <v>267</v>
      </c>
      <c r="CO16" s="5">
        <f t="shared" si="18"/>
        <v>63</v>
      </c>
      <c r="CP16" s="5">
        <f t="shared" si="1"/>
        <v>95</v>
      </c>
      <c r="CQ16" s="5">
        <f t="shared" si="2"/>
        <v>103</v>
      </c>
      <c r="CR16" s="5">
        <f t="shared" si="3"/>
        <v>104</v>
      </c>
      <c r="CS16" s="5">
        <f t="shared" si="4"/>
        <v>107</v>
      </c>
      <c r="CT16" s="5">
        <f t="shared" si="19"/>
        <v>60</v>
      </c>
      <c r="CU16" s="5">
        <f t="shared" si="5"/>
        <v>85</v>
      </c>
      <c r="CV16" s="5">
        <f t="shared" si="6"/>
        <v>106</v>
      </c>
      <c r="CW16" s="5">
        <f t="shared" si="20"/>
        <v>117</v>
      </c>
      <c r="CX16" s="5">
        <f t="shared" si="7"/>
        <v>131</v>
      </c>
      <c r="CY16" s="5">
        <f t="shared" si="8"/>
        <v>96</v>
      </c>
      <c r="CZ16" s="5">
        <f t="shared" si="9"/>
        <v>91</v>
      </c>
      <c r="DA16" s="5">
        <f t="shared" si="21"/>
        <v>1158</v>
      </c>
    </row>
    <row r="17" spans="1:109" ht="27" customHeight="1" x14ac:dyDescent="0.2">
      <c r="A17" s="9" t="s">
        <v>30</v>
      </c>
      <c r="B17" s="5">
        <v>59</v>
      </c>
      <c r="C17" s="5">
        <v>52</v>
      </c>
      <c r="D17" s="5">
        <v>92</v>
      </c>
      <c r="E17" s="5">
        <v>76</v>
      </c>
      <c r="F17" s="5">
        <v>104</v>
      </c>
      <c r="G17" s="5">
        <v>109</v>
      </c>
      <c r="H17" s="5">
        <v>122</v>
      </c>
      <c r="I17" s="5">
        <v>113</v>
      </c>
      <c r="J17" s="5">
        <v>126</v>
      </c>
      <c r="K17" s="5">
        <v>130</v>
      </c>
      <c r="L17" s="5">
        <v>150</v>
      </c>
      <c r="M17" s="5">
        <v>124</v>
      </c>
      <c r="N17" s="5">
        <f t="shared" si="10"/>
        <v>1257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/>
      <c r="V17" s="5"/>
      <c r="W17" s="5"/>
      <c r="X17" s="5"/>
      <c r="Y17" s="5"/>
      <c r="Z17" s="5"/>
      <c r="AA17" s="5">
        <f t="shared" si="11"/>
        <v>0</v>
      </c>
      <c r="AB17" s="5">
        <v>56</v>
      </c>
      <c r="AC17" s="5">
        <v>45</v>
      </c>
      <c r="AD17" s="5">
        <v>39</v>
      </c>
      <c r="AE17" s="5">
        <v>44</v>
      </c>
      <c r="AF17" s="5">
        <v>36</v>
      </c>
      <c r="AG17" s="5">
        <v>25</v>
      </c>
      <c r="AH17" s="5">
        <v>23</v>
      </c>
      <c r="AI17" s="5">
        <v>25</v>
      </c>
      <c r="AJ17" s="5">
        <v>32</v>
      </c>
      <c r="AK17" s="5">
        <v>28</v>
      </c>
      <c r="AL17" s="5">
        <v>30</v>
      </c>
      <c r="AM17" s="5">
        <v>41</v>
      </c>
      <c r="AN17" s="5">
        <f t="shared" si="12"/>
        <v>424</v>
      </c>
      <c r="AO17" s="5">
        <f t="shared" si="13"/>
        <v>115</v>
      </c>
      <c r="AP17" s="5">
        <f t="shared" si="0"/>
        <v>97</v>
      </c>
      <c r="AQ17" s="5">
        <f t="shared" si="0"/>
        <v>131</v>
      </c>
      <c r="AR17" s="5">
        <f t="shared" si="0"/>
        <v>120</v>
      </c>
      <c r="AS17" s="5">
        <f t="shared" si="0"/>
        <v>140</v>
      </c>
      <c r="AT17" s="5">
        <f t="shared" si="0"/>
        <v>134</v>
      </c>
      <c r="AU17" s="5">
        <f t="shared" si="0"/>
        <v>145</v>
      </c>
      <c r="AV17" s="5">
        <f t="shared" si="0"/>
        <v>138</v>
      </c>
      <c r="AW17" s="5">
        <f t="shared" si="0"/>
        <v>158</v>
      </c>
      <c r="AX17" s="5">
        <f t="shared" si="0"/>
        <v>158</v>
      </c>
      <c r="AY17" s="5">
        <f t="shared" si="0"/>
        <v>180</v>
      </c>
      <c r="AZ17" s="5">
        <f t="shared" si="0"/>
        <v>165</v>
      </c>
      <c r="BA17" s="5">
        <f t="shared" si="14"/>
        <v>1681</v>
      </c>
      <c r="BB17" s="5">
        <v>55</v>
      </c>
      <c r="BC17" s="5">
        <v>49</v>
      </c>
      <c r="BD17" s="5">
        <v>85</v>
      </c>
      <c r="BE17" s="5">
        <v>74</v>
      </c>
      <c r="BF17" s="5">
        <v>96</v>
      </c>
      <c r="BG17" s="5">
        <v>103</v>
      </c>
      <c r="BH17" s="5">
        <v>114</v>
      </c>
      <c r="BI17" s="5">
        <v>110</v>
      </c>
      <c r="BJ17" s="5">
        <v>121</v>
      </c>
      <c r="BK17" s="5">
        <v>116</v>
      </c>
      <c r="BL17" s="5">
        <v>147</v>
      </c>
      <c r="BM17" s="5">
        <v>115</v>
      </c>
      <c r="BN17" s="5">
        <f t="shared" si="15"/>
        <v>1185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/>
      <c r="BV17" s="5"/>
      <c r="BW17" s="5"/>
      <c r="BX17" s="5"/>
      <c r="BY17" s="5"/>
      <c r="BZ17" s="5"/>
      <c r="CA17" s="5">
        <f t="shared" si="16"/>
        <v>0</v>
      </c>
      <c r="CB17" s="5">
        <v>37</v>
      </c>
      <c r="CC17" s="5">
        <v>30</v>
      </c>
      <c r="CD17" s="5">
        <v>30</v>
      </c>
      <c r="CE17" s="5">
        <v>38</v>
      </c>
      <c r="CF17" s="5">
        <v>28</v>
      </c>
      <c r="CG17" s="5">
        <v>22</v>
      </c>
      <c r="CH17" s="5">
        <v>17</v>
      </c>
      <c r="CI17" s="5">
        <v>21</v>
      </c>
      <c r="CJ17" s="5">
        <v>20</v>
      </c>
      <c r="CK17" s="5">
        <v>15</v>
      </c>
      <c r="CL17" s="5">
        <v>21</v>
      </c>
      <c r="CM17" s="5">
        <v>30</v>
      </c>
      <c r="CN17" s="5">
        <f t="shared" si="17"/>
        <v>309</v>
      </c>
      <c r="CO17" s="5">
        <f t="shared" si="18"/>
        <v>92</v>
      </c>
      <c r="CP17" s="5">
        <f t="shared" si="1"/>
        <v>79</v>
      </c>
      <c r="CQ17" s="5">
        <f t="shared" si="2"/>
        <v>115</v>
      </c>
      <c r="CR17" s="5">
        <f t="shared" si="3"/>
        <v>112</v>
      </c>
      <c r="CS17" s="5">
        <f t="shared" si="4"/>
        <v>124</v>
      </c>
      <c r="CT17" s="5">
        <f t="shared" si="19"/>
        <v>125</v>
      </c>
      <c r="CU17" s="5">
        <f t="shared" si="5"/>
        <v>131</v>
      </c>
      <c r="CV17" s="5">
        <f t="shared" si="6"/>
        <v>131</v>
      </c>
      <c r="CW17" s="5">
        <f t="shared" si="20"/>
        <v>141</v>
      </c>
      <c r="CX17" s="5">
        <f t="shared" si="7"/>
        <v>131</v>
      </c>
      <c r="CY17" s="5">
        <f t="shared" si="8"/>
        <v>168</v>
      </c>
      <c r="CZ17" s="5">
        <f t="shared" si="9"/>
        <v>145</v>
      </c>
      <c r="DA17" s="5">
        <f t="shared" si="21"/>
        <v>1494</v>
      </c>
    </row>
    <row r="18" spans="1:109" ht="27" customHeight="1" x14ac:dyDescent="0.2">
      <c r="A18" s="9" t="s">
        <v>31</v>
      </c>
      <c r="B18" s="5">
        <v>28</v>
      </c>
      <c r="C18" s="5">
        <v>74</v>
      </c>
      <c r="D18" s="5">
        <v>74</v>
      </c>
      <c r="E18" s="5">
        <v>96</v>
      </c>
      <c r="F18" s="5">
        <v>80</v>
      </c>
      <c r="G18" s="5">
        <v>118</v>
      </c>
      <c r="H18" s="5">
        <v>108</v>
      </c>
      <c r="I18" s="5">
        <v>121</v>
      </c>
      <c r="J18" s="5">
        <v>139</v>
      </c>
      <c r="K18" s="5">
        <v>133</v>
      </c>
      <c r="L18" s="5">
        <v>110</v>
      </c>
      <c r="M18" s="5">
        <v>34</v>
      </c>
      <c r="N18" s="5">
        <f t="shared" si="10"/>
        <v>1115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/>
      <c r="V18" s="5"/>
      <c r="W18" s="5"/>
      <c r="X18" s="5"/>
      <c r="Y18" s="5"/>
      <c r="Z18" s="5"/>
      <c r="AA18" s="5">
        <f t="shared" si="11"/>
        <v>0</v>
      </c>
      <c r="AB18" s="5">
        <v>13</v>
      </c>
      <c r="AC18" s="5">
        <v>25</v>
      </c>
      <c r="AD18" s="5">
        <v>26</v>
      </c>
      <c r="AE18" s="5">
        <v>17</v>
      </c>
      <c r="AF18" s="5">
        <v>15</v>
      </c>
      <c r="AG18" s="5">
        <v>18</v>
      </c>
      <c r="AH18" s="5">
        <v>10</v>
      </c>
      <c r="AI18" s="5">
        <v>13</v>
      </c>
      <c r="AJ18" s="5">
        <v>5</v>
      </c>
      <c r="AK18" s="5">
        <v>8</v>
      </c>
      <c r="AL18" s="5">
        <v>20</v>
      </c>
      <c r="AM18" s="5">
        <v>22</v>
      </c>
      <c r="AN18" s="5">
        <f t="shared" si="12"/>
        <v>192</v>
      </c>
      <c r="AO18" s="5">
        <f t="shared" si="13"/>
        <v>41</v>
      </c>
      <c r="AP18" s="5">
        <f t="shared" si="0"/>
        <v>99</v>
      </c>
      <c r="AQ18" s="5">
        <f t="shared" si="0"/>
        <v>100</v>
      </c>
      <c r="AR18" s="5">
        <f t="shared" si="0"/>
        <v>113</v>
      </c>
      <c r="AS18" s="5">
        <f t="shared" si="0"/>
        <v>95</v>
      </c>
      <c r="AT18" s="5">
        <f t="shared" si="0"/>
        <v>136</v>
      </c>
      <c r="AU18" s="5">
        <f t="shared" si="0"/>
        <v>118</v>
      </c>
      <c r="AV18" s="5">
        <f t="shared" si="0"/>
        <v>134</v>
      </c>
      <c r="AW18" s="5">
        <f t="shared" si="0"/>
        <v>144</v>
      </c>
      <c r="AX18" s="5">
        <f t="shared" si="0"/>
        <v>141</v>
      </c>
      <c r="AY18" s="5">
        <f t="shared" si="0"/>
        <v>130</v>
      </c>
      <c r="AZ18" s="5">
        <f t="shared" si="0"/>
        <v>56</v>
      </c>
      <c r="BA18" s="5">
        <f t="shared" si="14"/>
        <v>1307</v>
      </c>
      <c r="BB18" s="5">
        <v>28</v>
      </c>
      <c r="BC18" s="5">
        <v>64</v>
      </c>
      <c r="BD18" s="5">
        <v>68</v>
      </c>
      <c r="BE18" s="5">
        <v>92</v>
      </c>
      <c r="BF18" s="5">
        <v>75</v>
      </c>
      <c r="BG18" s="5">
        <v>106</v>
      </c>
      <c r="BH18" s="5">
        <v>106</v>
      </c>
      <c r="BI18" s="5">
        <v>114</v>
      </c>
      <c r="BJ18" s="5">
        <v>129</v>
      </c>
      <c r="BK18" s="5">
        <v>122</v>
      </c>
      <c r="BL18" s="5">
        <v>102</v>
      </c>
      <c r="BM18" s="5">
        <v>34</v>
      </c>
      <c r="BN18" s="5">
        <f t="shared" si="15"/>
        <v>1040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/>
      <c r="BV18" s="5"/>
      <c r="BW18" s="5"/>
      <c r="BX18" s="5"/>
      <c r="BY18" s="5"/>
      <c r="BZ18" s="5"/>
      <c r="CA18" s="5">
        <f t="shared" si="16"/>
        <v>0</v>
      </c>
      <c r="CB18" s="5">
        <v>13</v>
      </c>
      <c r="CC18" s="5">
        <v>25</v>
      </c>
      <c r="CD18" s="5">
        <v>24</v>
      </c>
      <c r="CE18" s="5">
        <v>17</v>
      </c>
      <c r="CF18" s="5">
        <v>14</v>
      </c>
      <c r="CG18" s="5">
        <v>18</v>
      </c>
      <c r="CH18" s="5">
        <v>9</v>
      </c>
      <c r="CI18" s="5">
        <v>11</v>
      </c>
      <c r="CJ18" s="5">
        <v>5</v>
      </c>
      <c r="CK18" s="5">
        <v>6</v>
      </c>
      <c r="CL18" s="5">
        <v>12</v>
      </c>
      <c r="CM18" s="5">
        <v>11</v>
      </c>
      <c r="CN18" s="5">
        <f t="shared" si="17"/>
        <v>165</v>
      </c>
      <c r="CO18" s="5">
        <f t="shared" si="18"/>
        <v>41</v>
      </c>
      <c r="CP18" s="5">
        <f t="shared" si="1"/>
        <v>89</v>
      </c>
      <c r="CQ18" s="5">
        <f t="shared" si="2"/>
        <v>92</v>
      </c>
      <c r="CR18" s="5">
        <f t="shared" si="3"/>
        <v>109</v>
      </c>
      <c r="CS18" s="5">
        <f t="shared" si="4"/>
        <v>89</v>
      </c>
      <c r="CT18" s="5">
        <f t="shared" si="19"/>
        <v>124</v>
      </c>
      <c r="CU18" s="5">
        <f t="shared" si="5"/>
        <v>115</v>
      </c>
      <c r="CV18" s="5">
        <f t="shared" si="6"/>
        <v>125</v>
      </c>
      <c r="CW18" s="5">
        <f t="shared" si="20"/>
        <v>134</v>
      </c>
      <c r="CX18" s="5">
        <f t="shared" si="7"/>
        <v>128</v>
      </c>
      <c r="CY18" s="5">
        <f t="shared" si="8"/>
        <v>114</v>
      </c>
      <c r="CZ18" s="5">
        <f t="shared" si="9"/>
        <v>45</v>
      </c>
      <c r="DA18" s="5">
        <f t="shared" si="21"/>
        <v>1205</v>
      </c>
    </row>
    <row r="19" spans="1:109" ht="27" customHeight="1" x14ac:dyDescent="0.2">
      <c r="A19" s="9" t="s">
        <v>32</v>
      </c>
      <c r="B19" s="5">
        <v>84</v>
      </c>
      <c r="C19" s="5">
        <v>95</v>
      </c>
      <c r="D19" s="5">
        <v>93</v>
      </c>
      <c r="E19" s="5">
        <v>126</v>
      </c>
      <c r="F19" s="5">
        <v>117</v>
      </c>
      <c r="G19" s="5">
        <v>66</v>
      </c>
      <c r="H19" s="5">
        <v>162</v>
      </c>
      <c r="I19" s="5">
        <v>162</v>
      </c>
      <c r="J19" s="5">
        <v>178</v>
      </c>
      <c r="K19" s="5">
        <v>118</v>
      </c>
      <c r="L19" s="5">
        <v>138</v>
      </c>
      <c r="M19" s="5">
        <v>130</v>
      </c>
      <c r="N19" s="5">
        <f t="shared" si="10"/>
        <v>1469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/>
      <c r="V19" s="5"/>
      <c r="W19" s="5"/>
      <c r="X19" s="5"/>
      <c r="Y19" s="5"/>
      <c r="Z19" s="5"/>
      <c r="AA19" s="5">
        <f t="shared" si="11"/>
        <v>0</v>
      </c>
      <c r="AB19" s="5">
        <v>3</v>
      </c>
      <c r="AC19" s="5">
        <v>7</v>
      </c>
      <c r="AD19" s="5">
        <v>6</v>
      </c>
      <c r="AE19" s="5">
        <v>8</v>
      </c>
      <c r="AF19" s="5">
        <v>5</v>
      </c>
      <c r="AG19" s="5">
        <v>8</v>
      </c>
      <c r="AH19" s="5">
        <v>11</v>
      </c>
      <c r="AI19" s="5">
        <v>2</v>
      </c>
      <c r="AJ19" s="5">
        <v>14</v>
      </c>
      <c r="AK19" s="5">
        <v>12</v>
      </c>
      <c r="AL19" s="5">
        <v>15</v>
      </c>
      <c r="AM19" s="5">
        <v>4</v>
      </c>
      <c r="AN19" s="5">
        <f t="shared" si="12"/>
        <v>95</v>
      </c>
      <c r="AO19" s="5">
        <f t="shared" si="13"/>
        <v>87</v>
      </c>
      <c r="AP19" s="5">
        <f t="shared" si="0"/>
        <v>102</v>
      </c>
      <c r="AQ19" s="5">
        <f t="shared" si="0"/>
        <v>99</v>
      </c>
      <c r="AR19" s="5">
        <f t="shared" si="0"/>
        <v>134</v>
      </c>
      <c r="AS19" s="5">
        <f t="shared" si="0"/>
        <v>122</v>
      </c>
      <c r="AT19" s="5">
        <f t="shared" si="0"/>
        <v>74</v>
      </c>
      <c r="AU19" s="5">
        <f t="shared" si="0"/>
        <v>173</v>
      </c>
      <c r="AV19" s="5">
        <f t="shared" si="0"/>
        <v>164</v>
      </c>
      <c r="AW19" s="5">
        <f t="shared" si="0"/>
        <v>192</v>
      </c>
      <c r="AX19" s="5">
        <f t="shared" si="0"/>
        <v>130</v>
      </c>
      <c r="AY19" s="5">
        <f t="shared" si="0"/>
        <v>153</v>
      </c>
      <c r="AZ19" s="5">
        <f t="shared" si="0"/>
        <v>134</v>
      </c>
      <c r="BA19" s="5">
        <f t="shared" si="14"/>
        <v>1564</v>
      </c>
      <c r="BB19" s="5">
        <v>74</v>
      </c>
      <c r="BC19" s="5">
        <v>90</v>
      </c>
      <c r="BD19" s="5">
        <v>83</v>
      </c>
      <c r="BE19" s="5">
        <v>120</v>
      </c>
      <c r="BF19" s="5">
        <v>105</v>
      </c>
      <c r="BG19" s="5">
        <v>66</v>
      </c>
      <c r="BH19" s="5">
        <v>154</v>
      </c>
      <c r="BI19" s="5">
        <v>148</v>
      </c>
      <c r="BJ19" s="5">
        <v>165</v>
      </c>
      <c r="BK19" s="5">
        <v>113</v>
      </c>
      <c r="BL19" s="5">
        <v>119</v>
      </c>
      <c r="BM19" s="5">
        <v>123</v>
      </c>
      <c r="BN19" s="5">
        <f t="shared" si="15"/>
        <v>1360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/>
      <c r="BV19" s="5"/>
      <c r="BW19" s="5"/>
      <c r="BX19" s="5"/>
      <c r="BY19" s="5"/>
      <c r="BZ19" s="5"/>
      <c r="CA19" s="5">
        <f t="shared" si="16"/>
        <v>0</v>
      </c>
      <c r="CB19" s="5">
        <v>2</v>
      </c>
      <c r="CC19" s="5">
        <v>7</v>
      </c>
      <c r="CD19" s="5">
        <v>4</v>
      </c>
      <c r="CE19" s="5">
        <v>8</v>
      </c>
      <c r="CF19" s="5">
        <v>5</v>
      </c>
      <c r="CG19" s="5">
        <v>8</v>
      </c>
      <c r="CH19" s="5">
        <v>11</v>
      </c>
      <c r="CI19" s="5">
        <v>2</v>
      </c>
      <c r="CJ19" s="5">
        <v>6</v>
      </c>
      <c r="CK19" s="5">
        <v>8</v>
      </c>
      <c r="CL19" s="5">
        <v>12</v>
      </c>
      <c r="CM19" s="5">
        <v>4</v>
      </c>
      <c r="CN19" s="5">
        <f t="shared" si="17"/>
        <v>77</v>
      </c>
      <c r="CO19" s="5">
        <f t="shared" si="18"/>
        <v>76</v>
      </c>
      <c r="CP19" s="5">
        <f t="shared" si="1"/>
        <v>97</v>
      </c>
      <c r="CQ19" s="5">
        <f t="shared" si="2"/>
        <v>87</v>
      </c>
      <c r="CR19" s="5">
        <f t="shared" si="3"/>
        <v>128</v>
      </c>
      <c r="CS19" s="5">
        <f t="shared" si="4"/>
        <v>110</v>
      </c>
      <c r="CT19" s="5">
        <f t="shared" si="19"/>
        <v>74</v>
      </c>
      <c r="CU19" s="5">
        <f t="shared" si="5"/>
        <v>165</v>
      </c>
      <c r="CV19" s="5">
        <f t="shared" si="6"/>
        <v>150</v>
      </c>
      <c r="CW19" s="5">
        <f t="shared" si="20"/>
        <v>171</v>
      </c>
      <c r="CX19" s="5">
        <f t="shared" si="7"/>
        <v>121</v>
      </c>
      <c r="CY19" s="5">
        <f>BL19+BY19+CL19</f>
        <v>131</v>
      </c>
      <c r="CZ19" s="5">
        <f t="shared" si="9"/>
        <v>127</v>
      </c>
      <c r="DA19" s="5">
        <f t="shared" si="21"/>
        <v>1437</v>
      </c>
    </row>
    <row r="20" spans="1:109" ht="27" customHeight="1" x14ac:dyDescent="0.2">
      <c r="A20" s="9" t="s">
        <v>33</v>
      </c>
      <c r="B20" s="5">
        <v>5</v>
      </c>
      <c r="C20" s="5">
        <v>9</v>
      </c>
      <c r="D20" s="5">
        <v>37</v>
      </c>
      <c r="E20" s="5">
        <v>8</v>
      </c>
      <c r="F20" s="5">
        <v>34</v>
      </c>
      <c r="G20" s="5">
        <v>49</v>
      </c>
      <c r="H20" s="5">
        <v>29</v>
      </c>
      <c r="I20" s="5">
        <v>57</v>
      </c>
      <c r="J20" s="5">
        <v>26</v>
      </c>
      <c r="K20" s="5">
        <v>73</v>
      </c>
      <c r="L20" s="5">
        <v>59</v>
      </c>
      <c r="M20" s="5">
        <v>55</v>
      </c>
      <c r="N20" s="5">
        <f t="shared" si="10"/>
        <v>441</v>
      </c>
      <c r="O20" s="5">
        <v>0</v>
      </c>
      <c r="P20" s="5">
        <v>0</v>
      </c>
      <c r="Q20" s="5">
        <v>2</v>
      </c>
      <c r="R20" s="5">
        <v>1</v>
      </c>
      <c r="S20" s="5">
        <v>0</v>
      </c>
      <c r="T20" s="5">
        <v>0</v>
      </c>
      <c r="U20" s="5"/>
      <c r="V20" s="5"/>
      <c r="W20" s="5"/>
      <c r="X20" s="5"/>
      <c r="Y20" s="5"/>
      <c r="Z20" s="5"/>
      <c r="AA20" s="5">
        <f t="shared" si="11"/>
        <v>3</v>
      </c>
      <c r="AB20" s="5">
        <v>37</v>
      </c>
      <c r="AC20" s="5">
        <v>57</v>
      </c>
      <c r="AD20" s="5">
        <v>47</v>
      </c>
      <c r="AE20" s="5">
        <v>60</v>
      </c>
      <c r="AF20" s="5">
        <v>54</v>
      </c>
      <c r="AG20" s="5">
        <v>67</v>
      </c>
      <c r="AH20" s="5">
        <v>54</v>
      </c>
      <c r="AI20" s="5">
        <v>61</v>
      </c>
      <c r="AJ20" s="5">
        <v>71</v>
      </c>
      <c r="AK20" s="5">
        <v>64</v>
      </c>
      <c r="AL20" s="5">
        <v>78</v>
      </c>
      <c r="AM20" s="5">
        <v>51</v>
      </c>
      <c r="AN20" s="5">
        <f t="shared" si="12"/>
        <v>701</v>
      </c>
      <c r="AO20" s="5">
        <f t="shared" si="13"/>
        <v>42</v>
      </c>
      <c r="AP20" s="5">
        <f t="shared" si="0"/>
        <v>66</v>
      </c>
      <c r="AQ20" s="5">
        <f t="shared" si="0"/>
        <v>86</v>
      </c>
      <c r="AR20" s="5">
        <f t="shared" si="0"/>
        <v>69</v>
      </c>
      <c r="AS20" s="5">
        <f t="shared" si="0"/>
        <v>88</v>
      </c>
      <c r="AT20" s="5">
        <f t="shared" si="0"/>
        <v>116</v>
      </c>
      <c r="AU20" s="5">
        <f t="shared" si="0"/>
        <v>83</v>
      </c>
      <c r="AV20" s="5">
        <f t="shared" si="0"/>
        <v>118</v>
      </c>
      <c r="AW20" s="5">
        <f t="shared" si="0"/>
        <v>97</v>
      </c>
      <c r="AX20" s="5">
        <f t="shared" si="0"/>
        <v>137</v>
      </c>
      <c r="AY20" s="5">
        <f t="shared" si="0"/>
        <v>137</v>
      </c>
      <c r="AZ20" s="5">
        <f t="shared" si="0"/>
        <v>106</v>
      </c>
      <c r="BA20" s="5">
        <f t="shared" si="14"/>
        <v>1145</v>
      </c>
      <c r="BB20" s="5">
        <v>5</v>
      </c>
      <c r="BC20" s="5">
        <v>8</v>
      </c>
      <c r="BD20" s="5">
        <v>30</v>
      </c>
      <c r="BE20" s="5">
        <v>3</v>
      </c>
      <c r="BF20" s="5">
        <v>33</v>
      </c>
      <c r="BG20" s="5">
        <v>48</v>
      </c>
      <c r="BH20" s="5">
        <v>26</v>
      </c>
      <c r="BI20" s="5">
        <v>53</v>
      </c>
      <c r="BJ20" s="5">
        <v>25</v>
      </c>
      <c r="BK20" s="5">
        <v>71</v>
      </c>
      <c r="BL20" s="5">
        <v>59</v>
      </c>
      <c r="BM20" s="5">
        <v>55</v>
      </c>
      <c r="BN20" s="5">
        <f t="shared" si="15"/>
        <v>416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/>
      <c r="BV20" s="5"/>
      <c r="BW20" s="5"/>
      <c r="BX20" s="5"/>
      <c r="BY20" s="5"/>
      <c r="BZ20" s="5"/>
      <c r="CA20" s="5">
        <f t="shared" si="16"/>
        <v>0</v>
      </c>
      <c r="CB20" s="5">
        <v>36</v>
      </c>
      <c r="CC20" s="5">
        <v>47</v>
      </c>
      <c r="CD20" s="5">
        <v>44</v>
      </c>
      <c r="CE20" s="5">
        <v>57</v>
      </c>
      <c r="CF20" s="5">
        <v>50</v>
      </c>
      <c r="CG20" s="5">
        <v>60</v>
      </c>
      <c r="CH20" s="5">
        <v>50</v>
      </c>
      <c r="CI20" s="5">
        <v>59</v>
      </c>
      <c r="CJ20" s="5">
        <v>61</v>
      </c>
      <c r="CK20" s="5">
        <v>64</v>
      </c>
      <c r="CL20" s="5">
        <v>69</v>
      </c>
      <c r="CM20" s="5">
        <v>46</v>
      </c>
      <c r="CN20" s="5">
        <f t="shared" si="17"/>
        <v>643</v>
      </c>
      <c r="CO20" s="5">
        <f t="shared" si="18"/>
        <v>41</v>
      </c>
      <c r="CP20" s="5">
        <f t="shared" si="1"/>
        <v>55</v>
      </c>
      <c r="CQ20" s="5">
        <f t="shared" si="2"/>
        <v>74</v>
      </c>
      <c r="CR20" s="5">
        <f t="shared" si="3"/>
        <v>60</v>
      </c>
      <c r="CS20" s="5">
        <f t="shared" si="4"/>
        <v>83</v>
      </c>
      <c r="CT20" s="5">
        <f t="shared" si="19"/>
        <v>108</v>
      </c>
      <c r="CU20" s="5">
        <f t="shared" si="5"/>
        <v>76</v>
      </c>
      <c r="CV20" s="5">
        <f t="shared" si="6"/>
        <v>112</v>
      </c>
      <c r="CW20" s="5">
        <f t="shared" si="20"/>
        <v>86</v>
      </c>
      <c r="CX20" s="5">
        <f t="shared" si="7"/>
        <v>135</v>
      </c>
      <c r="CY20" s="5">
        <f>BL20+BY20+CL20</f>
        <v>128</v>
      </c>
      <c r="CZ20" s="5">
        <f t="shared" si="9"/>
        <v>101</v>
      </c>
      <c r="DA20" s="5">
        <f t="shared" si="21"/>
        <v>1059</v>
      </c>
    </row>
    <row r="21" spans="1:109" ht="27" customHeight="1" x14ac:dyDescent="0.2">
      <c r="A21" s="9" t="s">
        <v>34</v>
      </c>
      <c r="B21" s="5">
        <v>13</v>
      </c>
      <c r="C21" s="5">
        <v>97</v>
      </c>
      <c r="D21" s="5">
        <v>97</v>
      </c>
      <c r="E21" s="5">
        <v>106</v>
      </c>
      <c r="F21" s="5">
        <v>123</v>
      </c>
      <c r="G21" s="5">
        <v>91</v>
      </c>
      <c r="H21" s="5">
        <v>96</v>
      </c>
      <c r="I21" s="5">
        <v>86</v>
      </c>
      <c r="J21" s="5">
        <v>86</v>
      </c>
      <c r="K21" s="5">
        <v>67</v>
      </c>
      <c r="L21" s="5">
        <v>83</v>
      </c>
      <c r="M21" s="5">
        <v>29</v>
      </c>
      <c r="N21" s="5">
        <f t="shared" si="10"/>
        <v>974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/>
      <c r="V21" s="5"/>
      <c r="W21" s="5"/>
      <c r="X21" s="5"/>
      <c r="Y21" s="5"/>
      <c r="Z21" s="5"/>
      <c r="AA21" s="5">
        <f t="shared" si="11"/>
        <v>0</v>
      </c>
      <c r="AB21" s="5">
        <v>36</v>
      </c>
      <c r="AC21" s="5">
        <v>86</v>
      </c>
      <c r="AD21" s="5">
        <v>82</v>
      </c>
      <c r="AE21" s="5">
        <v>65</v>
      </c>
      <c r="AF21" s="5">
        <v>53</v>
      </c>
      <c r="AG21" s="5">
        <v>38</v>
      </c>
      <c r="AH21" s="5">
        <v>42</v>
      </c>
      <c r="AI21" s="5">
        <v>34</v>
      </c>
      <c r="AJ21" s="5">
        <v>39</v>
      </c>
      <c r="AK21" s="5">
        <v>59</v>
      </c>
      <c r="AL21" s="5">
        <v>52</v>
      </c>
      <c r="AM21" s="5">
        <v>25</v>
      </c>
      <c r="AN21" s="5">
        <f t="shared" si="12"/>
        <v>611</v>
      </c>
      <c r="AO21" s="5">
        <f t="shared" si="13"/>
        <v>49</v>
      </c>
      <c r="AP21" s="5">
        <f t="shared" ref="AP21:AP24" si="22">C21+P21+AC21</f>
        <v>183</v>
      </c>
      <c r="AQ21" s="5">
        <f t="shared" ref="AQ21:AQ24" si="23">D21+Q21+AD21</f>
        <v>179</v>
      </c>
      <c r="AR21" s="5">
        <f t="shared" ref="AR21:AR24" si="24">E21+R21+AE21</f>
        <v>171</v>
      </c>
      <c r="AS21" s="5">
        <f t="shared" ref="AS21:AS24" si="25">F21+S21+AF21</f>
        <v>176</v>
      </c>
      <c r="AT21" s="5">
        <f t="shared" ref="AT21:AT24" si="26">G21+T21+AG21</f>
        <v>129</v>
      </c>
      <c r="AU21" s="5">
        <f t="shared" ref="AU21:AU24" si="27">H21+U21+AH21</f>
        <v>138</v>
      </c>
      <c r="AV21" s="5">
        <f t="shared" ref="AV21:AV24" si="28">I21+V21+AI21</f>
        <v>120</v>
      </c>
      <c r="AW21" s="5">
        <f t="shared" ref="AW21:AW24" si="29">J21+W21+AJ21</f>
        <v>125</v>
      </c>
      <c r="AX21" s="5">
        <f t="shared" ref="AX21:AX24" si="30">K21+X21+AK21</f>
        <v>126</v>
      </c>
      <c r="AY21" s="5">
        <f t="shared" ref="AY21:AY24" si="31">L21+Y21+AL21</f>
        <v>135</v>
      </c>
      <c r="AZ21" s="5">
        <f t="shared" ref="AZ21:AZ24" si="32">M21+Z21+AM21</f>
        <v>54</v>
      </c>
      <c r="BA21" s="5">
        <f t="shared" si="14"/>
        <v>1585</v>
      </c>
      <c r="BB21" s="5">
        <v>12</v>
      </c>
      <c r="BC21" s="5">
        <v>76</v>
      </c>
      <c r="BD21" s="5">
        <v>84</v>
      </c>
      <c r="BE21" s="5">
        <v>97</v>
      </c>
      <c r="BF21" s="5">
        <v>109</v>
      </c>
      <c r="BG21" s="5">
        <v>71</v>
      </c>
      <c r="BH21" s="5">
        <v>79</v>
      </c>
      <c r="BI21" s="5">
        <v>77</v>
      </c>
      <c r="BJ21" s="5">
        <v>81</v>
      </c>
      <c r="BK21" s="5">
        <v>56</v>
      </c>
      <c r="BL21" s="5">
        <v>77</v>
      </c>
      <c r="BM21" s="5">
        <v>29</v>
      </c>
      <c r="BN21" s="5">
        <f t="shared" si="15"/>
        <v>848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/>
      <c r="BV21" s="5"/>
      <c r="BW21" s="5"/>
      <c r="BX21" s="5"/>
      <c r="BY21" s="5"/>
      <c r="BZ21" s="5"/>
      <c r="CA21" s="5">
        <f t="shared" si="16"/>
        <v>0</v>
      </c>
      <c r="CB21" s="5">
        <v>25</v>
      </c>
      <c r="CC21" s="5">
        <v>34</v>
      </c>
      <c r="CD21" s="5">
        <v>48</v>
      </c>
      <c r="CE21" s="5">
        <v>46</v>
      </c>
      <c r="CF21" s="5">
        <v>39</v>
      </c>
      <c r="CG21" s="5">
        <v>30</v>
      </c>
      <c r="CH21" s="5">
        <v>37</v>
      </c>
      <c r="CI21" s="5">
        <v>28</v>
      </c>
      <c r="CJ21" s="5">
        <v>32</v>
      </c>
      <c r="CK21" s="5">
        <v>45</v>
      </c>
      <c r="CL21" s="5">
        <v>39</v>
      </c>
      <c r="CM21" s="5">
        <v>24</v>
      </c>
      <c r="CN21" s="5">
        <f t="shared" si="17"/>
        <v>427</v>
      </c>
      <c r="CO21" s="5">
        <f t="shared" si="18"/>
        <v>37</v>
      </c>
      <c r="CP21" s="5">
        <f t="shared" si="1"/>
        <v>110</v>
      </c>
      <c r="CQ21" s="5">
        <f t="shared" si="2"/>
        <v>132</v>
      </c>
      <c r="CR21" s="5">
        <f t="shared" si="3"/>
        <v>143</v>
      </c>
      <c r="CS21" s="5">
        <f t="shared" si="4"/>
        <v>148</v>
      </c>
      <c r="CT21" s="5">
        <f t="shared" si="19"/>
        <v>101</v>
      </c>
      <c r="CU21" s="5">
        <f t="shared" si="5"/>
        <v>116</v>
      </c>
      <c r="CV21" s="5">
        <f t="shared" si="6"/>
        <v>105</v>
      </c>
      <c r="CW21" s="5">
        <f t="shared" si="20"/>
        <v>113</v>
      </c>
      <c r="CX21" s="5">
        <f t="shared" si="7"/>
        <v>101</v>
      </c>
      <c r="CY21" s="5">
        <f t="shared" si="8"/>
        <v>116</v>
      </c>
      <c r="CZ21" s="5">
        <f t="shared" si="9"/>
        <v>53</v>
      </c>
      <c r="DA21" s="5">
        <f t="shared" si="21"/>
        <v>1275</v>
      </c>
    </row>
    <row r="22" spans="1:109" ht="27" customHeight="1" x14ac:dyDescent="0.2">
      <c r="A22" s="9" t="s">
        <v>41</v>
      </c>
      <c r="B22" s="5">
        <v>0</v>
      </c>
      <c r="C22" s="5">
        <v>0</v>
      </c>
      <c r="D22" s="5">
        <v>8</v>
      </c>
      <c r="E22" s="5">
        <v>9</v>
      </c>
      <c r="F22" s="5">
        <v>13</v>
      </c>
      <c r="G22" s="5">
        <v>15</v>
      </c>
      <c r="H22" s="5">
        <v>20</v>
      </c>
      <c r="I22" s="5">
        <v>14</v>
      </c>
      <c r="J22" s="5">
        <v>22</v>
      </c>
      <c r="K22" s="5">
        <v>13</v>
      </c>
      <c r="L22" s="5">
        <v>11</v>
      </c>
      <c r="M22" s="5">
        <v>8</v>
      </c>
      <c r="N22" s="5">
        <f t="shared" si="10"/>
        <v>133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/>
      <c r="V22" s="5"/>
      <c r="W22" s="5"/>
      <c r="X22" s="5"/>
      <c r="Y22" s="5"/>
      <c r="Z22" s="5"/>
      <c r="AA22" s="5">
        <f t="shared" si="11"/>
        <v>0</v>
      </c>
      <c r="AB22" s="5">
        <v>19</v>
      </c>
      <c r="AC22" s="5">
        <v>38</v>
      </c>
      <c r="AD22" s="5">
        <v>28</v>
      </c>
      <c r="AE22" s="5">
        <v>29</v>
      </c>
      <c r="AF22" s="5">
        <v>30</v>
      </c>
      <c r="AG22" s="5">
        <v>27</v>
      </c>
      <c r="AH22" s="5">
        <v>20</v>
      </c>
      <c r="AI22" s="5">
        <v>30</v>
      </c>
      <c r="AJ22" s="5">
        <v>28</v>
      </c>
      <c r="AK22" s="5">
        <v>38</v>
      </c>
      <c r="AL22" s="5">
        <v>33</v>
      </c>
      <c r="AM22" s="5">
        <v>30</v>
      </c>
      <c r="AN22" s="5">
        <f t="shared" si="12"/>
        <v>350</v>
      </c>
      <c r="AO22" s="5">
        <f t="shared" si="13"/>
        <v>19</v>
      </c>
      <c r="AP22" s="5">
        <f t="shared" si="22"/>
        <v>38</v>
      </c>
      <c r="AQ22" s="5">
        <f t="shared" si="23"/>
        <v>36</v>
      </c>
      <c r="AR22" s="5">
        <f t="shared" si="24"/>
        <v>38</v>
      </c>
      <c r="AS22" s="5">
        <f t="shared" si="25"/>
        <v>43</v>
      </c>
      <c r="AT22" s="5">
        <f t="shared" si="26"/>
        <v>42</v>
      </c>
      <c r="AU22" s="5">
        <f t="shared" si="27"/>
        <v>40</v>
      </c>
      <c r="AV22" s="5">
        <f t="shared" si="28"/>
        <v>44</v>
      </c>
      <c r="AW22" s="5">
        <f t="shared" si="29"/>
        <v>50</v>
      </c>
      <c r="AX22" s="5">
        <f t="shared" si="30"/>
        <v>51</v>
      </c>
      <c r="AY22" s="5">
        <f t="shared" si="31"/>
        <v>44</v>
      </c>
      <c r="AZ22" s="5">
        <f t="shared" si="32"/>
        <v>38</v>
      </c>
      <c r="BA22" s="5">
        <f t="shared" si="14"/>
        <v>483</v>
      </c>
      <c r="BB22" s="5">
        <v>0</v>
      </c>
      <c r="BC22" s="5">
        <v>0</v>
      </c>
      <c r="BD22" s="5">
        <v>8</v>
      </c>
      <c r="BE22" s="5">
        <v>9</v>
      </c>
      <c r="BF22" s="5">
        <v>13</v>
      </c>
      <c r="BG22" s="5">
        <v>15</v>
      </c>
      <c r="BH22" s="5">
        <v>19</v>
      </c>
      <c r="BI22" s="5">
        <v>14</v>
      </c>
      <c r="BJ22" s="5">
        <v>20</v>
      </c>
      <c r="BK22" s="5">
        <v>13</v>
      </c>
      <c r="BL22" s="5">
        <v>11</v>
      </c>
      <c r="BM22" s="5">
        <v>8</v>
      </c>
      <c r="BN22" s="5">
        <f t="shared" si="15"/>
        <v>130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/>
      <c r="BV22" s="5"/>
      <c r="BW22" s="5"/>
      <c r="BX22" s="5"/>
      <c r="BY22" s="5"/>
      <c r="BZ22" s="5"/>
      <c r="CA22" s="5">
        <f t="shared" si="16"/>
        <v>0</v>
      </c>
      <c r="CB22" s="5">
        <v>19</v>
      </c>
      <c r="CC22" s="5">
        <v>34</v>
      </c>
      <c r="CD22" s="5">
        <v>20</v>
      </c>
      <c r="CE22" s="5">
        <v>25</v>
      </c>
      <c r="CF22" s="5">
        <v>26</v>
      </c>
      <c r="CG22" s="5">
        <v>21</v>
      </c>
      <c r="CH22" s="5">
        <v>17</v>
      </c>
      <c r="CI22" s="5">
        <v>26</v>
      </c>
      <c r="CJ22" s="5">
        <v>25</v>
      </c>
      <c r="CK22" s="5">
        <v>38</v>
      </c>
      <c r="CL22" s="5">
        <v>32</v>
      </c>
      <c r="CM22" s="5">
        <v>30</v>
      </c>
      <c r="CN22" s="5">
        <f t="shared" si="17"/>
        <v>313</v>
      </c>
      <c r="CO22" s="5">
        <f t="shared" si="18"/>
        <v>19</v>
      </c>
      <c r="CP22" s="5">
        <f t="shared" si="1"/>
        <v>34</v>
      </c>
      <c r="CQ22" s="5">
        <f t="shared" si="2"/>
        <v>28</v>
      </c>
      <c r="CR22" s="5">
        <f t="shared" si="3"/>
        <v>34</v>
      </c>
      <c r="CS22" s="5">
        <f t="shared" si="4"/>
        <v>39</v>
      </c>
      <c r="CT22" s="5">
        <f t="shared" si="19"/>
        <v>36</v>
      </c>
      <c r="CU22" s="5">
        <f t="shared" si="5"/>
        <v>36</v>
      </c>
      <c r="CV22" s="5">
        <f t="shared" si="6"/>
        <v>40</v>
      </c>
      <c r="CW22" s="5">
        <f t="shared" si="20"/>
        <v>45</v>
      </c>
      <c r="CX22" s="5">
        <f t="shared" si="7"/>
        <v>51</v>
      </c>
      <c r="CY22" s="5">
        <f t="shared" si="8"/>
        <v>43</v>
      </c>
      <c r="CZ22" s="5">
        <f>BM22+BZ22+CM22</f>
        <v>38</v>
      </c>
      <c r="DA22" s="5">
        <f t="shared" si="21"/>
        <v>443</v>
      </c>
    </row>
    <row r="23" spans="1:109" ht="27" customHeight="1" x14ac:dyDescent="0.2">
      <c r="A23" s="9" t="s">
        <v>42</v>
      </c>
      <c r="B23" s="5">
        <v>69</v>
      </c>
      <c r="C23" s="5">
        <v>103</v>
      </c>
      <c r="D23" s="5">
        <v>136</v>
      </c>
      <c r="E23" s="5">
        <v>160</v>
      </c>
      <c r="F23" s="5">
        <v>194</v>
      </c>
      <c r="G23" s="5">
        <v>169</v>
      </c>
      <c r="H23" s="5">
        <v>202</v>
      </c>
      <c r="I23" s="5">
        <v>255</v>
      </c>
      <c r="J23" s="5">
        <v>289</v>
      </c>
      <c r="K23" s="5">
        <v>266</v>
      </c>
      <c r="L23" s="5">
        <v>247</v>
      </c>
      <c r="M23" s="5">
        <v>239</v>
      </c>
      <c r="N23" s="5">
        <f t="shared" si="10"/>
        <v>2329</v>
      </c>
      <c r="O23" s="5">
        <v>9</v>
      </c>
      <c r="P23" s="5">
        <v>10</v>
      </c>
      <c r="Q23" s="5">
        <v>11</v>
      </c>
      <c r="R23" s="5">
        <v>10</v>
      </c>
      <c r="S23" s="5">
        <v>9</v>
      </c>
      <c r="T23" s="5">
        <v>7</v>
      </c>
      <c r="U23" s="5">
        <v>7</v>
      </c>
      <c r="V23" s="5">
        <v>9</v>
      </c>
      <c r="W23" s="5">
        <v>6</v>
      </c>
      <c r="X23" s="5">
        <v>8</v>
      </c>
      <c r="Y23" s="5">
        <v>1</v>
      </c>
      <c r="Z23" s="5">
        <v>2</v>
      </c>
      <c r="AA23" s="5">
        <f t="shared" si="11"/>
        <v>89</v>
      </c>
      <c r="AB23" s="5">
        <v>31</v>
      </c>
      <c r="AC23" s="5">
        <v>35</v>
      </c>
      <c r="AD23" s="5">
        <v>28</v>
      </c>
      <c r="AE23" s="5">
        <v>43</v>
      </c>
      <c r="AF23" s="5">
        <v>39</v>
      </c>
      <c r="AG23" s="5">
        <v>45</v>
      </c>
      <c r="AH23" s="5">
        <v>37</v>
      </c>
      <c r="AI23" s="5">
        <v>40</v>
      </c>
      <c r="AJ23" s="5">
        <v>42</v>
      </c>
      <c r="AK23" s="5">
        <v>51</v>
      </c>
      <c r="AL23" s="5">
        <v>46</v>
      </c>
      <c r="AM23" s="5">
        <v>35</v>
      </c>
      <c r="AN23" s="5">
        <f t="shared" si="12"/>
        <v>472</v>
      </c>
      <c r="AO23" s="5">
        <f t="shared" si="13"/>
        <v>109</v>
      </c>
      <c r="AP23" s="5">
        <f t="shared" si="22"/>
        <v>148</v>
      </c>
      <c r="AQ23" s="5">
        <f t="shared" si="23"/>
        <v>175</v>
      </c>
      <c r="AR23" s="5">
        <f t="shared" si="24"/>
        <v>213</v>
      </c>
      <c r="AS23" s="5">
        <f t="shared" si="25"/>
        <v>242</v>
      </c>
      <c r="AT23" s="5">
        <f t="shared" si="26"/>
        <v>221</v>
      </c>
      <c r="AU23" s="5">
        <f t="shared" si="27"/>
        <v>246</v>
      </c>
      <c r="AV23" s="5">
        <f t="shared" si="28"/>
        <v>304</v>
      </c>
      <c r="AW23" s="5">
        <f t="shared" si="29"/>
        <v>337</v>
      </c>
      <c r="AX23" s="5">
        <f t="shared" si="30"/>
        <v>325</v>
      </c>
      <c r="AY23" s="5">
        <f t="shared" si="31"/>
        <v>294</v>
      </c>
      <c r="AZ23" s="5">
        <f t="shared" si="32"/>
        <v>276</v>
      </c>
      <c r="BA23" s="5">
        <f t="shared" si="14"/>
        <v>2890</v>
      </c>
      <c r="BB23" s="5">
        <v>69</v>
      </c>
      <c r="BC23" s="5">
        <v>92</v>
      </c>
      <c r="BD23" s="5">
        <v>132</v>
      </c>
      <c r="BE23" s="5">
        <v>153</v>
      </c>
      <c r="BF23" s="5">
        <v>188</v>
      </c>
      <c r="BG23" s="5">
        <v>164</v>
      </c>
      <c r="BH23" s="5">
        <v>194</v>
      </c>
      <c r="BI23" s="5">
        <v>252</v>
      </c>
      <c r="BJ23" s="5">
        <v>284</v>
      </c>
      <c r="BK23" s="5">
        <v>263</v>
      </c>
      <c r="BL23" s="5">
        <v>224</v>
      </c>
      <c r="BM23" s="5">
        <v>227</v>
      </c>
      <c r="BN23" s="5">
        <f t="shared" si="15"/>
        <v>2242</v>
      </c>
      <c r="BO23" s="5">
        <v>9</v>
      </c>
      <c r="BP23" s="5">
        <v>7</v>
      </c>
      <c r="BQ23" s="5">
        <v>11</v>
      </c>
      <c r="BR23" s="5">
        <v>10</v>
      </c>
      <c r="BS23" s="5">
        <v>9</v>
      </c>
      <c r="BT23" s="5">
        <v>7</v>
      </c>
      <c r="BU23" s="5">
        <v>7</v>
      </c>
      <c r="BV23" s="5">
        <v>9</v>
      </c>
      <c r="BW23" s="5">
        <v>6</v>
      </c>
      <c r="BX23" s="5">
        <v>8</v>
      </c>
      <c r="BY23" s="5">
        <v>1</v>
      </c>
      <c r="BZ23" s="5">
        <v>2</v>
      </c>
      <c r="CA23" s="5">
        <f t="shared" si="16"/>
        <v>86</v>
      </c>
      <c r="CB23" s="5">
        <v>27</v>
      </c>
      <c r="CC23" s="5">
        <v>28</v>
      </c>
      <c r="CD23" s="5">
        <v>22</v>
      </c>
      <c r="CE23" s="5">
        <v>34</v>
      </c>
      <c r="CF23" s="5">
        <v>33</v>
      </c>
      <c r="CG23" s="5">
        <v>32</v>
      </c>
      <c r="CH23" s="5">
        <v>37</v>
      </c>
      <c r="CI23" s="5">
        <v>38</v>
      </c>
      <c r="CJ23" s="5">
        <v>42</v>
      </c>
      <c r="CK23" s="5">
        <v>45</v>
      </c>
      <c r="CL23" s="5">
        <v>43</v>
      </c>
      <c r="CM23" s="5">
        <v>32</v>
      </c>
      <c r="CN23" s="5">
        <f t="shared" si="17"/>
        <v>413</v>
      </c>
      <c r="CO23" s="5">
        <f t="shared" si="18"/>
        <v>105</v>
      </c>
      <c r="CP23" s="5">
        <f t="shared" si="1"/>
        <v>127</v>
      </c>
      <c r="CQ23" s="5">
        <f t="shared" si="2"/>
        <v>165</v>
      </c>
      <c r="CR23" s="5">
        <f t="shared" si="3"/>
        <v>197</v>
      </c>
      <c r="CS23" s="5">
        <f t="shared" si="4"/>
        <v>230</v>
      </c>
      <c r="CT23" s="5">
        <f t="shared" si="19"/>
        <v>203</v>
      </c>
      <c r="CU23" s="5">
        <f t="shared" si="5"/>
        <v>238</v>
      </c>
      <c r="CV23" s="5">
        <f t="shared" si="6"/>
        <v>299</v>
      </c>
      <c r="CW23" s="5">
        <f t="shared" si="20"/>
        <v>332</v>
      </c>
      <c r="CX23" s="5">
        <f t="shared" si="7"/>
        <v>316</v>
      </c>
      <c r="CY23" s="5">
        <f t="shared" si="8"/>
        <v>268</v>
      </c>
      <c r="CZ23" s="5">
        <f>BM23+BZ23+CM23</f>
        <v>261</v>
      </c>
      <c r="DA23" s="5">
        <f t="shared" si="21"/>
        <v>2741</v>
      </c>
    </row>
    <row r="24" spans="1:109" ht="27" customHeight="1" x14ac:dyDescent="0.2">
      <c r="A24" s="9" t="s">
        <v>35</v>
      </c>
      <c r="B24" s="5">
        <v>12</v>
      </c>
      <c r="C24" s="5">
        <v>63</v>
      </c>
      <c r="D24" s="5">
        <v>66</v>
      </c>
      <c r="E24" s="5">
        <v>74</v>
      </c>
      <c r="F24" s="5">
        <v>109</v>
      </c>
      <c r="G24" s="5">
        <v>99</v>
      </c>
      <c r="H24" s="5">
        <v>153</v>
      </c>
      <c r="I24" s="5">
        <v>193</v>
      </c>
      <c r="J24" s="5">
        <v>131</v>
      </c>
      <c r="K24" s="5">
        <v>244</v>
      </c>
      <c r="L24" s="5">
        <v>209</v>
      </c>
      <c r="M24" s="5">
        <v>174</v>
      </c>
      <c r="N24" s="5">
        <f t="shared" si="10"/>
        <v>1527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/>
      <c r="V24" s="5"/>
      <c r="W24" s="5"/>
      <c r="X24" s="5"/>
      <c r="Y24" s="5"/>
      <c r="Z24" s="5"/>
      <c r="AA24" s="5">
        <f t="shared" si="11"/>
        <v>0</v>
      </c>
      <c r="AB24" s="5">
        <v>39</v>
      </c>
      <c r="AC24" s="5">
        <v>37</v>
      </c>
      <c r="AD24" s="5">
        <v>24</v>
      </c>
      <c r="AE24" s="5">
        <v>23</v>
      </c>
      <c r="AF24" s="5">
        <v>27</v>
      </c>
      <c r="AG24" s="5">
        <v>28</v>
      </c>
      <c r="AH24" s="5">
        <v>23</v>
      </c>
      <c r="AI24" s="5">
        <v>13</v>
      </c>
      <c r="AJ24" s="5">
        <v>18</v>
      </c>
      <c r="AK24" s="5">
        <v>39</v>
      </c>
      <c r="AL24" s="5">
        <v>30</v>
      </c>
      <c r="AM24" s="5">
        <v>16</v>
      </c>
      <c r="AN24" s="5">
        <f t="shared" si="12"/>
        <v>317</v>
      </c>
      <c r="AO24" s="5">
        <f t="shared" si="13"/>
        <v>51</v>
      </c>
      <c r="AP24" s="5">
        <f t="shared" si="22"/>
        <v>100</v>
      </c>
      <c r="AQ24" s="5">
        <f t="shared" si="23"/>
        <v>90</v>
      </c>
      <c r="AR24" s="5">
        <f t="shared" si="24"/>
        <v>97</v>
      </c>
      <c r="AS24" s="5">
        <f t="shared" si="25"/>
        <v>136</v>
      </c>
      <c r="AT24" s="5">
        <f t="shared" si="26"/>
        <v>127</v>
      </c>
      <c r="AU24" s="5">
        <f t="shared" si="27"/>
        <v>176</v>
      </c>
      <c r="AV24" s="5">
        <f t="shared" si="28"/>
        <v>206</v>
      </c>
      <c r="AW24" s="5">
        <f t="shared" si="29"/>
        <v>149</v>
      </c>
      <c r="AX24" s="5">
        <f t="shared" si="30"/>
        <v>283</v>
      </c>
      <c r="AY24" s="5">
        <f t="shared" si="31"/>
        <v>239</v>
      </c>
      <c r="AZ24" s="5">
        <f t="shared" si="32"/>
        <v>190</v>
      </c>
      <c r="BA24" s="5">
        <f t="shared" si="14"/>
        <v>1844</v>
      </c>
      <c r="BB24" s="5">
        <v>11</v>
      </c>
      <c r="BC24" s="5">
        <v>63</v>
      </c>
      <c r="BD24" s="5">
        <v>66</v>
      </c>
      <c r="BE24" s="5">
        <v>74</v>
      </c>
      <c r="BF24" s="5">
        <v>108</v>
      </c>
      <c r="BG24" s="5">
        <v>99</v>
      </c>
      <c r="BH24" s="5">
        <v>152</v>
      </c>
      <c r="BI24" s="5">
        <v>192</v>
      </c>
      <c r="BJ24" s="5">
        <v>131</v>
      </c>
      <c r="BK24" s="5">
        <v>244</v>
      </c>
      <c r="BL24" s="5">
        <v>209</v>
      </c>
      <c r="BM24" s="5">
        <v>174</v>
      </c>
      <c r="BN24" s="5">
        <f t="shared" si="15"/>
        <v>1523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/>
      <c r="BV24" s="5"/>
      <c r="BW24" s="5"/>
      <c r="BX24" s="5"/>
      <c r="BY24" s="5"/>
      <c r="BZ24" s="5"/>
      <c r="CA24" s="5">
        <f t="shared" si="16"/>
        <v>0</v>
      </c>
      <c r="CB24" s="5">
        <v>35</v>
      </c>
      <c r="CC24" s="5">
        <v>33</v>
      </c>
      <c r="CD24" s="5">
        <v>24</v>
      </c>
      <c r="CE24" s="5">
        <v>22</v>
      </c>
      <c r="CF24" s="5">
        <v>27</v>
      </c>
      <c r="CG24" s="5">
        <v>28</v>
      </c>
      <c r="CH24" s="5">
        <v>23</v>
      </c>
      <c r="CI24" s="5">
        <v>13</v>
      </c>
      <c r="CJ24" s="5">
        <v>18</v>
      </c>
      <c r="CK24" s="5">
        <v>29</v>
      </c>
      <c r="CL24" s="5">
        <v>24</v>
      </c>
      <c r="CM24" s="5">
        <v>12</v>
      </c>
      <c r="CN24" s="5">
        <f t="shared" si="17"/>
        <v>288</v>
      </c>
      <c r="CO24" s="5">
        <f t="shared" si="18"/>
        <v>46</v>
      </c>
      <c r="CP24" s="5">
        <f t="shared" si="1"/>
        <v>96</v>
      </c>
      <c r="CQ24" s="5">
        <f t="shared" si="2"/>
        <v>90</v>
      </c>
      <c r="CR24" s="5">
        <f t="shared" si="3"/>
        <v>96</v>
      </c>
      <c r="CS24" s="5">
        <f t="shared" si="4"/>
        <v>135</v>
      </c>
      <c r="CT24" s="5">
        <f t="shared" si="19"/>
        <v>127</v>
      </c>
      <c r="CU24" s="5">
        <f t="shared" si="5"/>
        <v>175</v>
      </c>
      <c r="CV24" s="5">
        <f t="shared" si="6"/>
        <v>205</v>
      </c>
      <c r="CW24" s="5">
        <f t="shared" si="20"/>
        <v>149</v>
      </c>
      <c r="CX24" s="5">
        <f t="shared" si="7"/>
        <v>273</v>
      </c>
      <c r="CY24" s="5">
        <f t="shared" si="8"/>
        <v>233</v>
      </c>
      <c r="CZ24" s="5">
        <f t="shared" si="9"/>
        <v>186</v>
      </c>
      <c r="DA24" s="5">
        <f t="shared" si="21"/>
        <v>1811</v>
      </c>
    </row>
    <row r="25" spans="1:109" s="1" customFormat="1" ht="27" customHeight="1" x14ac:dyDescent="0.2">
      <c r="A25" s="3" t="s">
        <v>22</v>
      </c>
      <c r="B25" s="5">
        <f>SUM(B5:B24)</f>
        <v>2910</v>
      </c>
      <c r="C25" s="5">
        <f t="shared" ref="C25:M25" si="33">SUM(C5:C24)</f>
        <v>3813</v>
      </c>
      <c r="D25" s="5">
        <f t="shared" si="33"/>
        <v>4295</v>
      </c>
      <c r="E25" s="5">
        <f t="shared" si="33"/>
        <v>4472</v>
      </c>
      <c r="F25" s="5">
        <f t="shared" si="33"/>
        <v>4887</v>
      </c>
      <c r="G25" s="5">
        <f t="shared" si="33"/>
        <v>4886</v>
      </c>
      <c r="H25" s="5">
        <f t="shared" si="33"/>
        <v>5283</v>
      </c>
      <c r="I25" s="5">
        <f t="shared" si="33"/>
        <v>5324</v>
      </c>
      <c r="J25" s="5">
        <f t="shared" si="33"/>
        <v>5192</v>
      </c>
      <c r="K25" s="5">
        <f t="shared" si="33"/>
        <v>5321</v>
      </c>
      <c r="L25" s="5">
        <f t="shared" si="33"/>
        <v>5462</v>
      </c>
      <c r="M25" s="5">
        <f t="shared" si="33"/>
        <v>4393</v>
      </c>
      <c r="N25" s="5">
        <f>SUM(N5:N24)</f>
        <v>56238</v>
      </c>
      <c r="O25" s="5">
        <f>SUM(O5:O24)</f>
        <v>97</v>
      </c>
      <c r="P25" s="5">
        <f t="shared" ref="P25" si="34">SUM(P5:P24)</f>
        <v>171</v>
      </c>
      <c r="Q25" s="5">
        <f t="shared" ref="Q25" si="35">SUM(Q5:Q24)</f>
        <v>191</v>
      </c>
      <c r="R25" s="5">
        <f t="shared" ref="R25" si="36">SUM(R5:R24)</f>
        <v>203</v>
      </c>
      <c r="S25" s="5">
        <f t="shared" ref="S25" si="37">SUM(S5:S24)</f>
        <v>247</v>
      </c>
      <c r="T25" s="5">
        <f t="shared" ref="T25" si="38">SUM(T5:T24)</f>
        <v>172</v>
      </c>
      <c r="U25" s="5">
        <f t="shared" ref="U25" si="39">SUM(U5:U24)</f>
        <v>190</v>
      </c>
      <c r="V25" s="5">
        <f t="shared" ref="V25" si="40">SUM(V5:V24)</f>
        <v>241</v>
      </c>
      <c r="W25" s="5">
        <f t="shared" ref="W25" si="41">SUM(W5:W24)</f>
        <v>224</v>
      </c>
      <c r="X25" s="5">
        <f t="shared" ref="X25" si="42">SUM(X5:X24)</f>
        <v>240</v>
      </c>
      <c r="Y25" s="5">
        <f t="shared" ref="Y25" si="43">SUM(Y5:Y24)</f>
        <v>254</v>
      </c>
      <c r="Z25" s="5">
        <f t="shared" ref="Z25:AM25" si="44">SUM(Z5:Z24)</f>
        <v>222</v>
      </c>
      <c r="AA25" s="5">
        <f>SUM(AA5:AA24)</f>
        <v>2452</v>
      </c>
      <c r="AB25" s="5">
        <f t="shared" si="44"/>
        <v>1193</v>
      </c>
      <c r="AC25" s="5">
        <f t="shared" si="44"/>
        <v>1593</v>
      </c>
      <c r="AD25" s="5">
        <f>SUM(AD5:AD24)</f>
        <v>1825</v>
      </c>
      <c r="AE25" s="5">
        <f t="shared" si="44"/>
        <v>1719</v>
      </c>
      <c r="AF25" s="5">
        <f t="shared" si="44"/>
        <v>1561</v>
      </c>
      <c r="AG25" s="5">
        <f t="shared" si="44"/>
        <v>1719</v>
      </c>
      <c r="AH25" s="5">
        <f t="shared" si="44"/>
        <v>1376</v>
      </c>
      <c r="AI25" s="5">
        <f t="shared" si="44"/>
        <v>1280</v>
      </c>
      <c r="AJ25" s="5">
        <f t="shared" si="44"/>
        <v>1463</v>
      </c>
      <c r="AK25" s="5">
        <f t="shared" si="44"/>
        <v>1818</v>
      </c>
      <c r="AL25" s="5">
        <f t="shared" si="44"/>
        <v>1488</v>
      </c>
      <c r="AM25" s="5">
        <f t="shared" si="44"/>
        <v>931</v>
      </c>
      <c r="AN25" s="5">
        <f>SUM(AN5:AN24)</f>
        <v>17966</v>
      </c>
      <c r="AO25" s="5">
        <f>SUM(AO5:AO24)</f>
        <v>4200</v>
      </c>
      <c r="AP25" s="5">
        <f>SUM(AP5:AP24)</f>
        <v>5577</v>
      </c>
      <c r="AQ25" s="5">
        <f>SUM(AQ5:AQ24)</f>
        <v>6311</v>
      </c>
      <c r="AR25" s="5">
        <f t="shared" ref="AR25:AZ25" si="45">SUM(AR5:AR24)</f>
        <v>6394</v>
      </c>
      <c r="AS25" s="5">
        <f t="shared" si="45"/>
        <v>6695</v>
      </c>
      <c r="AT25" s="5">
        <f t="shared" si="45"/>
        <v>6777</v>
      </c>
      <c r="AU25" s="5">
        <f t="shared" si="45"/>
        <v>6849</v>
      </c>
      <c r="AV25" s="5">
        <f t="shared" si="45"/>
        <v>6845</v>
      </c>
      <c r="AW25" s="5">
        <f t="shared" si="45"/>
        <v>6879</v>
      </c>
      <c r="AX25" s="5">
        <f t="shared" si="45"/>
        <v>7379</v>
      </c>
      <c r="AY25" s="5">
        <f t="shared" si="45"/>
        <v>7204</v>
      </c>
      <c r="AZ25" s="5">
        <f t="shared" si="45"/>
        <v>5546</v>
      </c>
      <c r="BA25" s="36">
        <f>SUM(BA5:BA24)</f>
        <v>76656</v>
      </c>
      <c r="BB25" s="5">
        <f>SUM(BB5:BB24)</f>
        <v>2612</v>
      </c>
      <c r="BC25" s="5">
        <f t="shared" ref="BC25" si="46">SUM(BC5:BC24)</f>
        <v>3353</v>
      </c>
      <c r="BD25" s="5">
        <f t="shared" ref="BD25" si="47">SUM(BD5:BD24)</f>
        <v>3891</v>
      </c>
      <c r="BE25" s="5">
        <f t="shared" ref="BE25" si="48">SUM(BE5:BE24)</f>
        <v>4130</v>
      </c>
      <c r="BF25" s="5">
        <f t="shared" ref="BF25" si="49">SUM(BF5:BF24)</f>
        <v>4529</v>
      </c>
      <c r="BG25" s="5">
        <f t="shared" ref="BG25" si="50">SUM(BG5:BG24)</f>
        <v>4461</v>
      </c>
      <c r="BH25" s="5">
        <f t="shared" ref="BH25" si="51">SUM(BH5:BH24)</f>
        <v>4904</v>
      </c>
      <c r="BI25" s="5">
        <f t="shared" ref="BI25" si="52">SUM(BI5:BI24)</f>
        <v>5019</v>
      </c>
      <c r="BJ25" s="5">
        <f t="shared" ref="BJ25" si="53">SUM(BJ5:BJ24)</f>
        <v>4891</v>
      </c>
      <c r="BK25" s="5">
        <f t="shared" ref="BK25" si="54">SUM(BK5:BK24)</f>
        <v>4992</v>
      </c>
      <c r="BL25" s="5">
        <f t="shared" ref="BL25" si="55">SUM(BL5:BL24)</f>
        <v>5218</v>
      </c>
      <c r="BM25" s="5">
        <f t="shared" ref="BM25" si="56">SUM(BM5:BM24)</f>
        <v>4243</v>
      </c>
      <c r="BN25" s="5">
        <f>SUM(BN5:BN24)</f>
        <v>52243</v>
      </c>
      <c r="BO25" s="5">
        <f>SUM(BO5:BO24)</f>
        <v>92</v>
      </c>
      <c r="BP25" s="5">
        <f>SUM(BP5:BP24)</f>
        <v>167</v>
      </c>
      <c r="BQ25" s="5">
        <f t="shared" ref="BQ25" si="57">SUM(BQ5:BQ24)</f>
        <v>183</v>
      </c>
      <c r="BR25" s="5">
        <f t="shared" ref="BR25" si="58">SUM(BR5:BR24)</f>
        <v>198</v>
      </c>
      <c r="BS25" s="5">
        <f t="shared" ref="BS25" si="59">SUM(BS5:BS24)</f>
        <v>245</v>
      </c>
      <c r="BT25" s="5">
        <f t="shared" ref="BT25" si="60">SUM(BT5:BT24)</f>
        <v>170</v>
      </c>
      <c r="BU25" s="5">
        <f t="shared" ref="BU25" si="61">SUM(BU5:BU24)</f>
        <v>189</v>
      </c>
      <c r="BV25" s="5">
        <f t="shared" ref="BV25" si="62">SUM(BV5:BV24)</f>
        <v>240</v>
      </c>
      <c r="BW25" s="5">
        <f t="shared" ref="BW25" si="63">SUM(BW5:BW24)</f>
        <v>220</v>
      </c>
      <c r="BX25" s="5">
        <f t="shared" ref="BX25" si="64">SUM(BX5:BX24)</f>
        <v>239</v>
      </c>
      <c r="BY25" s="5">
        <f t="shared" ref="BY25" si="65">SUM(BY5:BY24)</f>
        <v>252</v>
      </c>
      <c r="BZ25" s="5">
        <f t="shared" ref="BZ25" si="66">SUM(BZ5:BZ24)</f>
        <v>220</v>
      </c>
      <c r="CA25" s="5">
        <f>SUM(CA5:CA24)</f>
        <v>2415</v>
      </c>
      <c r="CB25" s="5">
        <f>SUM(CB5:CB24)</f>
        <v>834</v>
      </c>
      <c r="CC25" s="5">
        <f t="shared" ref="CC25" si="67">SUM(CC5:CC24)</f>
        <v>1053</v>
      </c>
      <c r="CD25" s="5">
        <f t="shared" ref="CD25" si="68">SUM(CD5:CD24)</f>
        <v>1192</v>
      </c>
      <c r="CE25" s="5">
        <f t="shared" ref="CE25" si="69">SUM(CE5:CE24)</f>
        <v>1235</v>
      </c>
      <c r="CF25" s="5">
        <f t="shared" ref="CF25" si="70">SUM(CF5:CF24)</f>
        <v>1192</v>
      </c>
      <c r="CG25" s="5">
        <f t="shared" ref="CG25" si="71">SUM(CG5:CG24)</f>
        <v>1249</v>
      </c>
      <c r="CH25" s="5">
        <f t="shared" ref="CH25" si="72">SUM(CH5:CH24)</f>
        <v>1004</v>
      </c>
      <c r="CI25" s="5">
        <f t="shared" ref="CI25" si="73">SUM(CI5:CI24)</f>
        <v>1005</v>
      </c>
      <c r="CJ25" s="5">
        <f t="shared" ref="CJ25" si="74">SUM(CJ5:CJ24)</f>
        <v>1102</v>
      </c>
      <c r="CK25" s="5">
        <f t="shared" ref="CK25" si="75">SUM(CK5:CK24)</f>
        <v>1243</v>
      </c>
      <c r="CL25" s="5">
        <f t="shared" ref="CL25" si="76">SUM(CL5:CL24)</f>
        <v>1049</v>
      </c>
      <c r="CM25" s="5">
        <f t="shared" ref="CM25" si="77">SUM(CM5:CM24)</f>
        <v>729</v>
      </c>
      <c r="CN25" s="5">
        <f>SUM(CN5:CN24)</f>
        <v>12887</v>
      </c>
      <c r="CO25" s="5">
        <f>SUM(CO5:CO24)</f>
        <v>3538</v>
      </c>
      <c r="CP25" s="5">
        <f>SUM(CP5:CP24)</f>
        <v>4573</v>
      </c>
      <c r="CQ25" s="5">
        <f>SUM(CQ5:CQ24)</f>
        <v>5266</v>
      </c>
      <c r="CR25" s="5">
        <f t="shared" ref="CR25:CZ25" si="78">SUM(CR5:CR24)</f>
        <v>5563</v>
      </c>
      <c r="CS25" s="5">
        <f t="shared" si="78"/>
        <v>5966</v>
      </c>
      <c r="CT25" s="5">
        <f t="shared" si="78"/>
        <v>5880</v>
      </c>
      <c r="CU25" s="5">
        <f t="shared" si="78"/>
        <v>6097</v>
      </c>
      <c r="CV25" s="5">
        <f t="shared" si="78"/>
        <v>6264</v>
      </c>
      <c r="CW25" s="5">
        <f t="shared" si="78"/>
        <v>6213</v>
      </c>
      <c r="CX25" s="5">
        <f t="shared" si="78"/>
        <v>6474</v>
      </c>
      <c r="CY25" s="5">
        <f t="shared" si="78"/>
        <v>6519</v>
      </c>
      <c r="CZ25" s="5">
        <f t="shared" si="78"/>
        <v>5192</v>
      </c>
      <c r="DA25" s="5">
        <f>SUM(DA5:DA24)</f>
        <v>67545</v>
      </c>
      <c r="DE25" s="2"/>
    </row>
    <row r="26" spans="1:109" x14ac:dyDescent="0.2">
      <c r="A26" s="10"/>
    </row>
    <row r="27" spans="1:109" x14ac:dyDescent="0.2">
      <c r="A27" s="10"/>
    </row>
    <row r="28" spans="1:109" x14ac:dyDescent="0.2">
      <c r="A28" s="10"/>
      <c r="AT28" s="1">
        <v>56527</v>
      </c>
      <c r="AW28" s="1">
        <f>AX25+AY25+AZ25</f>
        <v>20129</v>
      </c>
      <c r="AX28" s="1">
        <f>AT28+AW28</f>
        <v>76656</v>
      </c>
      <c r="BA28" s="1">
        <f>AX25+AY25+AZ25</f>
        <v>20129</v>
      </c>
    </row>
    <row r="29" spans="1:109" s="1" customFormat="1" x14ac:dyDescent="0.2">
      <c r="A29" s="7"/>
      <c r="DE29" s="2"/>
    </row>
    <row r="30" spans="1:109" s="1" customFormat="1" x14ac:dyDescent="0.2">
      <c r="A30" s="7"/>
      <c r="DE30" s="2"/>
    </row>
    <row r="31" spans="1:109" s="1" customFormat="1" x14ac:dyDescent="0.2">
      <c r="A31" s="7"/>
      <c r="BX31" s="1">
        <v>5</v>
      </c>
      <c r="DE31" s="2"/>
    </row>
    <row r="32" spans="1:109" s="1" customFormat="1" x14ac:dyDescent="0.2">
      <c r="A32" s="7"/>
      <c r="DE32" s="2"/>
    </row>
    <row r="33" spans="1:109" s="1" customFormat="1" x14ac:dyDescent="0.2">
      <c r="A33" s="7"/>
      <c r="DE33" s="2"/>
    </row>
    <row r="34" spans="1:109" s="1" customFormat="1" x14ac:dyDescent="0.2">
      <c r="A34" s="7"/>
      <c r="DE34" s="2"/>
    </row>
    <row r="35" spans="1:109" x14ac:dyDescent="0.2">
      <c r="A35" s="7"/>
    </row>
    <row r="36" spans="1:109" s="12" customFormat="1" x14ac:dyDescent="0.2">
      <c r="A36" s="11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E36" s="2"/>
    </row>
    <row r="37" spans="1:109" s="15" customFormat="1" x14ac:dyDescent="0.2">
      <c r="A37" s="14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E37" s="2"/>
    </row>
    <row r="38" spans="1:109" x14ac:dyDescent="0.2">
      <c r="A38" s="7"/>
    </row>
    <row r="39" spans="1:109" s="16" customFormat="1" x14ac:dyDescent="0.2">
      <c r="A39" s="17"/>
      <c r="DE39" s="2"/>
    </row>
    <row r="40" spans="1:109" x14ac:dyDescent="0.2">
      <c r="A40" s="7"/>
      <c r="AT40" s="16"/>
    </row>
    <row r="41" spans="1:109" x14ac:dyDescent="0.2">
      <c r="AT41" s="16"/>
    </row>
    <row r="42" spans="1:109" x14ac:dyDescent="0.2">
      <c r="E42" s="1" t="s">
        <v>0</v>
      </c>
      <c r="AT42" s="16"/>
    </row>
    <row r="43" spans="1:109" x14ac:dyDescent="0.2">
      <c r="AT43" s="16"/>
    </row>
    <row r="44" spans="1:109" x14ac:dyDescent="0.2">
      <c r="A44" s="6"/>
      <c r="AT44" s="16"/>
    </row>
    <row r="45" spans="1:109" x14ac:dyDescent="0.2">
      <c r="J45" s="1" t="s">
        <v>0</v>
      </c>
      <c r="AT45" s="16"/>
    </row>
    <row r="46" spans="1:109" x14ac:dyDescent="0.2">
      <c r="AT46" s="16"/>
    </row>
    <row r="47" spans="1:109" x14ac:dyDescent="0.2">
      <c r="AT47" s="16"/>
    </row>
    <row r="48" spans="1:109" x14ac:dyDescent="0.2">
      <c r="AT48" s="16"/>
    </row>
    <row r="137" spans="106:197" s="1" customFormat="1" x14ac:dyDescent="0.2"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</row>
    <row r="138" spans="106:197" s="1" customFormat="1" x14ac:dyDescent="0.2"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</row>
    <row r="139" spans="106:197" s="1" customFormat="1" x14ac:dyDescent="0.2"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</row>
    <row r="140" spans="106:197" s="1" customFormat="1" x14ac:dyDescent="0.2"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</row>
    <row r="141" spans="106:197" s="1" customFormat="1" x14ac:dyDescent="0.2"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</row>
    <row r="142" spans="106:197" s="1" customFormat="1" x14ac:dyDescent="0.2"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</row>
    <row r="143" spans="106:197" s="1" customFormat="1" x14ac:dyDescent="0.2"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</row>
    <row r="144" spans="106:197" s="1" customFormat="1" x14ac:dyDescent="0.2"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</row>
    <row r="145" spans="106:197" s="1" customFormat="1" x14ac:dyDescent="0.2"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</row>
    <row r="146" spans="106:197" s="1" customFormat="1" x14ac:dyDescent="0.2"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</row>
    <row r="147" spans="106:197" s="1" customFormat="1" x14ac:dyDescent="0.2"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</row>
    <row r="148" spans="106:197" s="1" customFormat="1" x14ac:dyDescent="0.2"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</row>
    <row r="149" spans="106:197" s="1" customFormat="1" x14ac:dyDescent="0.2"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</row>
    <row r="150" spans="106:197" s="1" customFormat="1" x14ac:dyDescent="0.2"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</row>
    <row r="151" spans="106:197" s="1" customFormat="1" x14ac:dyDescent="0.2"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</row>
    <row r="152" spans="106:197" s="1" customFormat="1" x14ac:dyDescent="0.2"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</row>
    <row r="153" spans="106:197" s="1" customFormat="1" x14ac:dyDescent="0.2"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</row>
    <row r="154" spans="106:197" s="1" customFormat="1" x14ac:dyDescent="0.2"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</row>
    <row r="155" spans="106:197" s="1" customFormat="1" x14ac:dyDescent="0.2"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</row>
    <row r="156" spans="106:197" s="1" customFormat="1" x14ac:dyDescent="0.2"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</row>
    <row r="157" spans="106:197" s="1" customFormat="1" x14ac:dyDescent="0.2"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</row>
    <row r="158" spans="106:197" s="1" customFormat="1" x14ac:dyDescent="0.2"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</row>
    <row r="159" spans="106:197" s="1" customFormat="1" x14ac:dyDescent="0.2"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</row>
    <row r="160" spans="106:197" s="1" customFormat="1" x14ac:dyDescent="0.2"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</row>
    <row r="161" spans="106:197" s="1" customFormat="1" x14ac:dyDescent="0.2"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</row>
    <row r="162" spans="106:197" s="1" customFormat="1" x14ac:dyDescent="0.2"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</row>
    <row r="163" spans="106:197" s="1" customFormat="1" x14ac:dyDescent="0.2"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</row>
    <row r="164" spans="106:197" s="1" customFormat="1" x14ac:dyDescent="0.2"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</row>
    <row r="165" spans="106:197" s="1" customFormat="1" x14ac:dyDescent="0.2"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</row>
    <row r="166" spans="106:197" s="1" customFormat="1" x14ac:dyDescent="0.2"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</row>
    <row r="167" spans="106:197" s="1" customFormat="1" x14ac:dyDescent="0.2"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</row>
    <row r="168" spans="106:197" s="1" customFormat="1" x14ac:dyDescent="0.2"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</row>
    <row r="169" spans="106:197" s="1" customFormat="1" x14ac:dyDescent="0.2"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</row>
    <row r="170" spans="106:197" s="1" customFormat="1" x14ac:dyDescent="0.2"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</row>
    <row r="171" spans="106:197" s="1" customFormat="1" x14ac:dyDescent="0.2"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</row>
    <row r="172" spans="106:197" s="1" customFormat="1" x14ac:dyDescent="0.2"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</row>
    <row r="173" spans="106:197" s="1" customFormat="1" x14ac:dyDescent="0.2"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</row>
    <row r="174" spans="106:197" s="1" customFormat="1" x14ac:dyDescent="0.2"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</row>
    <row r="175" spans="106:197" s="1" customFormat="1" x14ac:dyDescent="0.2"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</row>
    <row r="176" spans="106:197" s="1" customFormat="1" x14ac:dyDescent="0.2"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</row>
    <row r="177" spans="106:197" s="1" customFormat="1" x14ac:dyDescent="0.2"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</row>
    <row r="178" spans="106:197" s="1" customFormat="1" x14ac:dyDescent="0.2"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</row>
    <row r="179" spans="106:197" s="1" customFormat="1" x14ac:dyDescent="0.2"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</row>
    <row r="180" spans="106:197" s="1" customFormat="1" x14ac:dyDescent="0.2"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</row>
    <row r="181" spans="106:197" s="1" customFormat="1" x14ac:dyDescent="0.2"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</row>
    <row r="182" spans="106:197" s="1" customFormat="1" x14ac:dyDescent="0.2"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</row>
    <row r="183" spans="106:197" s="1" customFormat="1" x14ac:dyDescent="0.2"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</row>
    <row r="184" spans="106:197" s="1" customFormat="1" x14ac:dyDescent="0.2"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</row>
    <row r="185" spans="106:197" s="1" customFormat="1" x14ac:dyDescent="0.2"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</row>
    <row r="186" spans="106:197" s="1" customFormat="1" x14ac:dyDescent="0.2"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</row>
    <row r="187" spans="106:197" s="1" customFormat="1" x14ac:dyDescent="0.2"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</row>
    <row r="188" spans="106:197" s="1" customFormat="1" x14ac:dyDescent="0.2"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</row>
    <row r="189" spans="106:197" s="1" customFormat="1" x14ac:dyDescent="0.2"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</row>
    <row r="190" spans="106:197" s="1" customFormat="1" x14ac:dyDescent="0.2"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</row>
    <row r="191" spans="106:197" s="1" customFormat="1" x14ac:dyDescent="0.2"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</row>
    <row r="192" spans="106:197" s="1" customFormat="1" x14ac:dyDescent="0.2"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</row>
    <row r="193" spans="106:197" s="1" customFormat="1" x14ac:dyDescent="0.2"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</row>
    <row r="194" spans="106:197" s="1" customFormat="1" x14ac:dyDescent="0.2"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</row>
    <row r="195" spans="106:197" s="1" customFormat="1" x14ac:dyDescent="0.2"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</row>
    <row r="196" spans="106:197" s="1" customFormat="1" x14ac:dyDescent="0.2"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</row>
    <row r="197" spans="106:197" s="1" customFormat="1" x14ac:dyDescent="0.2"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</row>
    <row r="198" spans="106:197" s="1" customFormat="1" x14ac:dyDescent="0.2"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</row>
    <row r="199" spans="106:197" s="1" customFormat="1" x14ac:dyDescent="0.2"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</row>
    <row r="200" spans="106:197" s="1" customFormat="1" x14ac:dyDescent="0.2"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</row>
    <row r="201" spans="106:197" s="1" customFormat="1" x14ac:dyDescent="0.2"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</row>
    <row r="202" spans="106:197" s="1" customFormat="1" x14ac:dyDescent="0.2"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</row>
    <row r="203" spans="106:197" s="1" customFormat="1" x14ac:dyDescent="0.2"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</row>
    <row r="204" spans="106:197" s="1" customFormat="1" x14ac:dyDescent="0.2"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</row>
    <row r="205" spans="106:197" s="1" customFormat="1" x14ac:dyDescent="0.2"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</row>
    <row r="206" spans="106:197" s="1" customFormat="1" x14ac:dyDescent="0.2"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</row>
    <row r="207" spans="106:197" s="1" customFormat="1" x14ac:dyDescent="0.2"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</row>
    <row r="208" spans="106:197" s="1" customFormat="1" x14ac:dyDescent="0.2"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</row>
    <row r="209" spans="106:197" s="1" customFormat="1" x14ac:dyDescent="0.2"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</row>
    <row r="210" spans="106:197" s="1" customFormat="1" x14ac:dyDescent="0.2"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</row>
    <row r="211" spans="106:197" s="1" customFormat="1" x14ac:dyDescent="0.2"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</row>
    <row r="212" spans="106:197" s="1" customFormat="1" x14ac:dyDescent="0.2"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</row>
    <row r="213" spans="106:197" s="1" customFormat="1" x14ac:dyDescent="0.2"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</row>
    <row r="214" spans="106:197" s="1" customFormat="1" x14ac:dyDescent="0.2"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</row>
    <row r="215" spans="106:197" s="1" customFormat="1" x14ac:dyDescent="0.2"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</row>
    <row r="216" spans="106:197" s="1" customFormat="1" x14ac:dyDescent="0.2"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</row>
    <row r="217" spans="106:197" s="1" customFormat="1" x14ac:dyDescent="0.2"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</row>
    <row r="218" spans="106:197" s="1" customFormat="1" x14ac:dyDescent="0.2"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</row>
    <row r="219" spans="106:197" s="1" customFormat="1" x14ac:dyDescent="0.2"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</row>
    <row r="220" spans="106:197" s="1" customFormat="1" x14ac:dyDescent="0.2"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</row>
    <row r="221" spans="106:197" s="1" customFormat="1" x14ac:dyDescent="0.2"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</row>
    <row r="222" spans="106:197" s="1" customFormat="1" x14ac:dyDescent="0.2"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</row>
    <row r="223" spans="106:197" s="1" customFormat="1" x14ac:dyDescent="0.2"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</row>
    <row r="224" spans="106:197" s="1" customFormat="1" x14ac:dyDescent="0.2"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</row>
    <row r="225" spans="106:197" s="1" customFormat="1" x14ac:dyDescent="0.2"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</row>
    <row r="226" spans="106:197" s="1" customFormat="1" x14ac:dyDescent="0.2"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</row>
    <row r="227" spans="106:197" s="1" customFormat="1" x14ac:dyDescent="0.2"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</row>
    <row r="228" spans="106:197" s="1" customFormat="1" x14ac:dyDescent="0.2"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</row>
    <row r="229" spans="106:197" s="1" customFormat="1" x14ac:dyDescent="0.2"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</row>
    <row r="230" spans="106:197" s="1" customFormat="1" x14ac:dyDescent="0.2"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</row>
    <row r="231" spans="106:197" s="1" customFormat="1" x14ac:dyDescent="0.2"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</row>
    <row r="232" spans="106:197" s="1" customFormat="1" x14ac:dyDescent="0.2"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</row>
    <row r="233" spans="106:197" s="1" customFormat="1" x14ac:dyDescent="0.2"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</row>
    <row r="234" spans="106:197" s="1" customFormat="1" x14ac:dyDescent="0.2"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</row>
    <row r="235" spans="106:197" s="1" customFormat="1" x14ac:dyDescent="0.2"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</row>
    <row r="236" spans="106:197" s="1" customFormat="1" x14ac:dyDescent="0.2"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</row>
    <row r="237" spans="106:197" s="1" customFormat="1" x14ac:dyDescent="0.2"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</row>
    <row r="238" spans="106:197" s="1" customFormat="1" x14ac:dyDescent="0.2"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</row>
    <row r="239" spans="106:197" s="1" customFormat="1" x14ac:dyDescent="0.2"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</row>
    <row r="240" spans="106:197" s="1" customFormat="1" x14ac:dyDescent="0.2"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</row>
    <row r="241" spans="106:197" s="1" customFormat="1" x14ac:dyDescent="0.2"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</row>
    <row r="242" spans="106:197" s="1" customFormat="1" x14ac:dyDescent="0.2"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</row>
    <row r="243" spans="106:197" s="1" customFormat="1" x14ac:dyDescent="0.2"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</row>
    <row r="244" spans="106:197" s="1" customFormat="1" x14ac:dyDescent="0.2"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</row>
    <row r="245" spans="106:197" s="1" customFormat="1" x14ac:dyDescent="0.2"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</row>
    <row r="246" spans="106:197" s="1" customFormat="1" x14ac:dyDescent="0.2"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</row>
    <row r="247" spans="106:197" s="1" customFormat="1" x14ac:dyDescent="0.2"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</row>
    <row r="248" spans="106:197" s="1" customFormat="1" x14ac:dyDescent="0.2"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</row>
    <row r="249" spans="106:197" s="1" customFormat="1" x14ac:dyDescent="0.2"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</row>
    <row r="250" spans="106:197" s="1" customFormat="1" x14ac:dyDescent="0.2"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</row>
    <row r="251" spans="106:197" s="1" customFormat="1" x14ac:dyDescent="0.2"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</row>
    <row r="252" spans="106:197" s="1" customFormat="1" x14ac:dyDescent="0.2"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</row>
    <row r="253" spans="106:197" s="1" customFormat="1" x14ac:dyDescent="0.2"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</row>
    <row r="254" spans="106:197" s="1" customFormat="1" x14ac:dyDescent="0.2"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</row>
    <row r="255" spans="106:197" s="1" customFormat="1" x14ac:dyDescent="0.2"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</row>
    <row r="256" spans="106:197" s="1" customFormat="1" x14ac:dyDescent="0.2"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</row>
    <row r="257" spans="106:197" s="1" customFormat="1" x14ac:dyDescent="0.2"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</row>
    <row r="258" spans="106:197" s="1" customFormat="1" x14ac:dyDescent="0.2"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</row>
    <row r="259" spans="106:197" s="1" customFormat="1" x14ac:dyDescent="0.2"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</row>
    <row r="260" spans="106:197" s="1" customFormat="1" x14ac:dyDescent="0.2"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</row>
    <row r="261" spans="106:197" s="1" customFormat="1" x14ac:dyDescent="0.2"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</row>
    <row r="262" spans="106:197" s="1" customFormat="1" x14ac:dyDescent="0.2"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</row>
    <row r="263" spans="106:197" s="1" customFormat="1" x14ac:dyDescent="0.2"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</row>
    <row r="264" spans="106:197" s="1" customFormat="1" x14ac:dyDescent="0.2"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</row>
    <row r="265" spans="106:197" s="1" customFormat="1" x14ac:dyDescent="0.2"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</row>
    <row r="266" spans="106:197" s="1" customFormat="1" x14ac:dyDescent="0.2"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</row>
    <row r="267" spans="106:197" s="1" customFormat="1" x14ac:dyDescent="0.2"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</row>
    <row r="268" spans="106:197" s="1" customFormat="1" x14ac:dyDescent="0.2"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</row>
    <row r="269" spans="106:197" s="1" customFormat="1" x14ac:dyDescent="0.2"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</row>
    <row r="270" spans="106:197" s="1" customFormat="1" x14ac:dyDescent="0.2"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</row>
    <row r="271" spans="106:197" s="1" customFormat="1" x14ac:dyDescent="0.2"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</row>
    <row r="272" spans="106:197" s="1" customFormat="1" x14ac:dyDescent="0.2"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  <c r="GD272" s="2"/>
      <c r="GE272" s="2"/>
      <c r="GF272" s="2"/>
      <c r="GG272" s="2"/>
      <c r="GH272" s="2"/>
      <c r="GI272" s="2"/>
      <c r="GJ272" s="2"/>
      <c r="GK272" s="2"/>
      <c r="GL272" s="2"/>
      <c r="GM272" s="2"/>
      <c r="GN272" s="2"/>
      <c r="GO272" s="2"/>
    </row>
    <row r="273" spans="106:197" s="1" customFormat="1" x14ac:dyDescent="0.2"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  <c r="GD273" s="2"/>
      <c r="GE273" s="2"/>
      <c r="GF273" s="2"/>
      <c r="GG273" s="2"/>
      <c r="GH273" s="2"/>
      <c r="GI273" s="2"/>
      <c r="GJ273" s="2"/>
      <c r="GK273" s="2"/>
      <c r="GL273" s="2"/>
      <c r="GM273" s="2"/>
      <c r="GN273" s="2"/>
      <c r="GO273" s="2"/>
    </row>
    <row r="274" spans="106:197" s="1" customFormat="1" x14ac:dyDescent="0.2"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  <c r="GD274" s="2"/>
      <c r="GE274" s="2"/>
      <c r="GF274" s="2"/>
      <c r="GG274" s="2"/>
      <c r="GH274" s="2"/>
      <c r="GI274" s="2"/>
      <c r="GJ274" s="2"/>
      <c r="GK274" s="2"/>
      <c r="GL274" s="2"/>
      <c r="GM274" s="2"/>
      <c r="GN274" s="2"/>
      <c r="GO274" s="2"/>
    </row>
    <row r="275" spans="106:197" s="1" customFormat="1" x14ac:dyDescent="0.2"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  <c r="GD275" s="2"/>
      <c r="GE275" s="2"/>
      <c r="GF275" s="2"/>
      <c r="GG275" s="2"/>
      <c r="GH275" s="2"/>
      <c r="GI275" s="2"/>
      <c r="GJ275" s="2"/>
      <c r="GK275" s="2"/>
      <c r="GL275" s="2"/>
      <c r="GM275" s="2"/>
      <c r="GN275" s="2"/>
      <c r="GO275" s="2"/>
    </row>
    <row r="276" spans="106:197" s="1" customFormat="1" x14ac:dyDescent="0.2"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  <c r="GD276" s="2"/>
      <c r="GE276" s="2"/>
      <c r="GF276" s="2"/>
      <c r="GG276" s="2"/>
      <c r="GH276" s="2"/>
      <c r="GI276" s="2"/>
      <c r="GJ276" s="2"/>
      <c r="GK276" s="2"/>
      <c r="GL276" s="2"/>
      <c r="GM276" s="2"/>
      <c r="GN276" s="2"/>
      <c r="GO276" s="2"/>
    </row>
    <row r="277" spans="106:197" s="1" customFormat="1" x14ac:dyDescent="0.2"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  <c r="GD277" s="2"/>
      <c r="GE277" s="2"/>
      <c r="GF277" s="2"/>
      <c r="GG277" s="2"/>
      <c r="GH277" s="2"/>
      <c r="GI277" s="2"/>
      <c r="GJ277" s="2"/>
      <c r="GK277" s="2"/>
      <c r="GL277" s="2"/>
      <c r="GM277" s="2"/>
      <c r="GN277" s="2"/>
      <c r="GO277" s="2"/>
    </row>
    <row r="278" spans="106:197" s="1" customFormat="1" x14ac:dyDescent="0.2"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  <c r="GD278" s="2"/>
      <c r="GE278" s="2"/>
      <c r="GF278" s="2"/>
      <c r="GG278" s="2"/>
      <c r="GH278" s="2"/>
      <c r="GI278" s="2"/>
      <c r="GJ278" s="2"/>
      <c r="GK278" s="2"/>
      <c r="GL278" s="2"/>
      <c r="GM278" s="2"/>
      <c r="GN278" s="2"/>
      <c r="GO278" s="2"/>
    </row>
    <row r="279" spans="106:197" s="1" customFormat="1" x14ac:dyDescent="0.2"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  <c r="GD279" s="2"/>
      <c r="GE279" s="2"/>
      <c r="GF279" s="2"/>
      <c r="GG279" s="2"/>
      <c r="GH279" s="2"/>
      <c r="GI279" s="2"/>
      <c r="GJ279" s="2"/>
      <c r="GK279" s="2"/>
      <c r="GL279" s="2"/>
      <c r="GM279" s="2"/>
      <c r="GN279" s="2"/>
      <c r="GO279" s="2"/>
    </row>
    <row r="280" spans="106:197" s="1" customFormat="1" x14ac:dyDescent="0.2"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  <c r="GD280" s="2"/>
      <c r="GE280" s="2"/>
      <c r="GF280" s="2"/>
      <c r="GG280" s="2"/>
      <c r="GH280" s="2"/>
      <c r="GI280" s="2"/>
      <c r="GJ280" s="2"/>
      <c r="GK280" s="2"/>
      <c r="GL280" s="2"/>
      <c r="GM280" s="2"/>
      <c r="GN280" s="2"/>
      <c r="GO280" s="2"/>
    </row>
    <row r="281" spans="106:197" s="1" customFormat="1" x14ac:dyDescent="0.2"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  <c r="GD281" s="2"/>
      <c r="GE281" s="2"/>
      <c r="GF281" s="2"/>
      <c r="GG281" s="2"/>
      <c r="GH281" s="2"/>
      <c r="GI281" s="2"/>
      <c r="GJ281" s="2"/>
      <c r="GK281" s="2"/>
      <c r="GL281" s="2"/>
      <c r="GM281" s="2"/>
      <c r="GN281" s="2"/>
      <c r="GO281" s="2"/>
    </row>
    <row r="282" spans="106:197" s="1" customFormat="1" x14ac:dyDescent="0.2"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  <c r="GD282" s="2"/>
      <c r="GE282" s="2"/>
      <c r="GF282" s="2"/>
      <c r="GG282" s="2"/>
      <c r="GH282" s="2"/>
      <c r="GI282" s="2"/>
      <c r="GJ282" s="2"/>
      <c r="GK282" s="2"/>
      <c r="GL282" s="2"/>
      <c r="GM282" s="2"/>
      <c r="GN282" s="2"/>
      <c r="GO282" s="2"/>
    </row>
    <row r="283" spans="106:197" s="1" customFormat="1" x14ac:dyDescent="0.2"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  <c r="GD283" s="2"/>
      <c r="GE283" s="2"/>
      <c r="GF283" s="2"/>
      <c r="GG283" s="2"/>
      <c r="GH283" s="2"/>
      <c r="GI283" s="2"/>
      <c r="GJ283" s="2"/>
      <c r="GK283" s="2"/>
      <c r="GL283" s="2"/>
      <c r="GM283" s="2"/>
      <c r="GN283" s="2"/>
      <c r="GO283" s="2"/>
    </row>
    <row r="284" spans="106:197" s="1" customFormat="1" x14ac:dyDescent="0.2"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  <c r="GD284" s="2"/>
      <c r="GE284" s="2"/>
      <c r="GF284" s="2"/>
      <c r="GG284" s="2"/>
      <c r="GH284" s="2"/>
      <c r="GI284" s="2"/>
      <c r="GJ284" s="2"/>
      <c r="GK284" s="2"/>
      <c r="GL284" s="2"/>
      <c r="GM284" s="2"/>
      <c r="GN284" s="2"/>
      <c r="GO284" s="2"/>
    </row>
    <row r="285" spans="106:197" s="1" customFormat="1" x14ac:dyDescent="0.2"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  <c r="GD285" s="2"/>
      <c r="GE285" s="2"/>
      <c r="GF285" s="2"/>
      <c r="GG285" s="2"/>
      <c r="GH285" s="2"/>
      <c r="GI285" s="2"/>
      <c r="GJ285" s="2"/>
      <c r="GK285" s="2"/>
      <c r="GL285" s="2"/>
      <c r="GM285" s="2"/>
      <c r="GN285" s="2"/>
      <c r="GO285" s="2"/>
    </row>
    <row r="286" spans="106:197" s="1" customFormat="1" x14ac:dyDescent="0.2"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  <c r="GD286" s="2"/>
      <c r="GE286" s="2"/>
      <c r="GF286" s="2"/>
      <c r="GG286" s="2"/>
      <c r="GH286" s="2"/>
      <c r="GI286" s="2"/>
      <c r="GJ286" s="2"/>
      <c r="GK286" s="2"/>
      <c r="GL286" s="2"/>
      <c r="GM286" s="2"/>
      <c r="GN286" s="2"/>
      <c r="GO286" s="2"/>
    </row>
    <row r="287" spans="106:197" s="1" customFormat="1" x14ac:dyDescent="0.2"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  <c r="GD287" s="2"/>
      <c r="GE287" s="2"/>
      <c r="GF287" s="2"/>
      <c r="GG287" s="2"/>
      <c r="GH287" s="2"/>
      <c r="GI287" s="2"/>
      <c r="GJ287" s="2"/>
      <c r="GK287" s="2"/>
      <c r="GL287" s="2"/>
      <c r="GM287" s="2"/>
      <c r="GN287" s="2"/>
      <c r="GO287" s="2"/>
    </row>
    <row r="288" spans="106:197" s="1" customFormat="1" x14ac:dyDescent="0.2"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  <c r="GD288" s="2"/>
      <c r="GE288" s="2"/>
      <c r="GF288" s="2"/>
      <c r="GG288" s="2"/>
      <c r="GH288" s="2"/>
      <c r="GI288" s="2"/>
      <c r="GJ288" s="2"/>
      <c r="GK288" s="2"/>
      <c r="GL288" s="2"/>
      <c r="GM288" s="2"/>
      <c r="GN288" s="2"/>
      <c r="GO288" s="2"/>
    </row>
    <row r="289" spans="106:197" s="1" customFormat="1" x14ac:dyDescent="0.2"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  <c r="GD289" s="2"/>
      <c r="GE289" s="2"/>
      <c r="GF289" s="2"/>
      <c r="GG289" s="2"/>
      <c r="GH289" s="2"/>
      <c r="GI289" s="2"/>
      <c r="GJ289" s="2"/>
      <c r="GK289" s="2"/>
      <c r="GL289" s="2"/>
      <c r="GM289" s="2"/>
      <c r="GN289" s="2"/>
      <c r="GO289" s="2"/>
    </row>
    <row r="290" spans="106:197" s="1" customFormat="1" x14ac:dyDescent="0.2"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  <c r="GD290" s="2"/>
      <c r="GE290" s="2"/>
      <c r="GF290" s="2"/>
      <c r="GG290" s="2"/>
      <c r="GH290" s="2"/>
      <c r="GI290" s="2"/>
      <c r="GJ290" s="2"/>
      <c r="GK290" s="2"/>
      <c r="GL290" s="2"/>
      <c r="GM290" s="2"/>
      <c r="GN290" s="2"/>
      <c r="GO290" s="2"/>
    </row>
    <row r="291" spans="106:197" s="1" customFormat="1" x14ac:dyDescent="0.2"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  <c r="GD291" s="2"/>
      <c r="GE291" s="2"/>
      <c r="GF291" s="2"/>
      <c r="GG291" s="2"/>
      <c r="GH291" s="2"/>
      <c r="GI291" s="2"/>
      <c r="GJ291" s="2"/>
      <c r="GK291" s="2"/>
      <c r="GL291" s="2"/>
      <c r="GM291" s="2"/>
      <c r="GN291" s="2"/>
      <c r="GO291" s="2"/>
    </row>
    <row r="292" spans="106:197" s="1" customFormat="1" x14ac:dyDescent="0.2"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  <c r="GD292" s="2"/>
      <c r="GE292" s="2"/>
      <c r="GF292" s="2"/>
      <c r="GG292" s="2"/>
      <c r="GH292" s="2"/>
      <c r="GI292" s="2"/>
      <c r="GJ292" s="2"/>
      <c r="GK292" s="2"/>
      <c r="GL292" s="2"/>
      <c r="GM292" s="2"/>
      <c r="GN292" s="2"/>
      <c r="GO292" s="2"/>
    </row>
    <row r="293" spans="106:197" s="1" customFormat="1" x14ac:dyDescent="0.2"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  <c r="GD293" s="2"/>
      <c r="GE293" s="2"/>
      <c r="GF293" s="2"/>
      <c r="GG293" s="2"/>
      <c r="GH293" s="2"/>
      <c r="GI293" s="2"/>
      <c r="GJ293" s="2"/>
      <c r="GK293" s="2"/>
      <c r="GL293" s="2"/>
      <c r="GM293" s="2"/>
      <c r="GN293" s="2"/>
      <c r="GO293" s="2"/>
    </row>
    <row r="294" spans="106:197" s="1" customFormat="1" x14ac:dyDescent="0.2"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  <c r="GD294" s="2"/>
      <c r="GE294" s="2"/>
      <c r="GF294" s="2"/>
      <c r="GG294" s="2"/>
      <c r="GH294" s="2"/>
      <c r="GI294" s="2"/>
      <c r="GJ294" s="2"/>
      <c r="GK294" s="2"/>
      <c r="GL294" s="2"/>
      <c r="GM294" s="2"/>
      <c r="GN294" s="2"/>
      <c r="GO294" s="2"/>
    </row>
    <row r="295" spans="106:197" s="1" customFormat="1" x14ac:dyDescent="0.2"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  <c r="GD295" s="2"/>
      <c r="GE295" s="2"/>
      <c r="GF295" s="2"/>
      <c r="GG295" s="2"/>
      <c r="GH295" s="2"/>
      <c r="GI295" s="2"/>
      <c r="GJ295" s="2"/>
      <c r="GK295" s="2"/>
      <c r="GL295" s="2"/>
      <c r="GM295" s="2"/>
      <c r="GN295" s="2"/>
      <c r="GO295" s="2"/>
    </row>
    <row r="296" spans="106:197" s="1" customFormat="1" x14ac:dyDescent="0.2"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  <c r="GD296" s="2"/>
      <c r="GE296" s="2"/>
      <c r="GF296" s="2"/>
      <c r="GG296" s="2"/>
      <c r="GH296" s="2"/>
      <c r="GI296" s="2"/>
      <c r="GJ296" s="2"/>
      <c r="GK296" s="2"/>
      <c r="GL296" s="2"/>
      <c r="GM296" s="2"/>
      <c r="GN296" s="2"/>
      <c r="GO296" s="2"/>
    </row>
    <row r="297" spans="106:197" s="1" customFormat="1" x14ac:dyDescent="0.2"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  <c r="GD297" s="2"/>
      <c r="GE297" s="2"/>
      <c r="GF297" s="2"/>
      <c r="GG297" s="2"/>
      <c r="GH297" s="2"/>
      <c r="GI297" s="2"/>
      <c r="GJ297" s="2"/>
      <c r="GK297" s="2"/>
      <c r="GL297" s="2"/>
      <c r="GM297" s="2"/>
      <c r="GN297" s="2"/>
      <c r="GO297" s="2"/>
    </row>
    <row r="298" spans="106:197" s="1" customFormat="1" x14ac:dyDescent="0.2"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  <c r="GD298" s="2"/>
      <c r="GE298" s="2"/>
      <c r="GF298" s="2"/>
      <c r="GG298" s="2"/>
      <c r="GH298" s="2"/>
      <c r="GI298" s="2"/>
      <c r="GJ298" s="2"/>
      <c r="GK298" s="2"/>
      <c r="GL298" s="2"/>
      <c r="GM298" s="2"/>
      <c r="GN298" s="2"/>
      <c r="GO298" s="2"/>
    </row>
    <row r="299" spans="106:197" s="1" customFormat="1" x14ac:dyDescent="0.2"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  <c r="GD299" s="2"/>
      <c r="GE299" s="2"/>
      <c r="GF299" s="2"/>
      <c r="GG299" s="2"/>
      <c r="GH299" s="2"/>
      <c r="GI299" s="2"/>
      <c r="GJ299" s="2"/>
      <c r="GK299" s="2"/>
      <c r="GL299" s="2"/>
      <c r="GM299" s="2"/>
      <c r="GN299" s="2"/>
      <c r="GO299" s="2"/>
    </row>
    <row r="300" spans="106:197" s="1" customFormat="1" x14ac:dyDescent="0.2"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  <c r="GD300" s="2"/>
      <c r="GE300" s="2"/>
      <c r="GF300" s="2"/>
      <c r="GG300" s="2"/>
      <c r="GH300" s="2"/>
      <c r="GI300" s="2"/>
      <c r="GJ300" s="2"/>
      <c r="GK300" s="2"/>
      <c r="GL300" s="2"/>
      <c r="GM300" s="2"/>
      <c r="GN300" s="2"/>
      <c r="GO300" s="2"/>
    </row>
    <row r="301" spans="106:197" s="1" customFormat="1" x14ac:dyDescent="0.2"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  <c r="GD301" s="2"/>
      <c r="GE301" s="2"/>
      <c r="GF301" s="2"/>
      <c r="GG301" s="2"/>
      <c r="GH301" s="2"/>
      <c r="GI301" s="2"/>
      <c r="GJ301" s="2"/>
      <c r="GK301" s="2"/>
      <c r="GL301" s="2"/>
      <c r="GM301" s="2"/>
      <c r="GN301" s="2"/>
      <c r="GO301" s="2"/>
    </row>
    <row r="302" spans="106:197" s="1" customFormat="1" x14ac:dyDescent="0.2"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  <c r="GD302" s="2"/>
      <c r="GE302" s="2"/>
      <c r="GF302" s="2"/>
      <c r="GG302" s="2"/>
      <c r="GH302" s="2"/>
      <c r="GI302" s="2"/>
      <c r="GJ302" s="2"/>
      <c r="GK302" s="2"/>
      <c r="GL302" s="2"/>
      <c r="GM302" s="2"/>
      <c r="GN302" s="2"/>
      <c r="GO302" s="2"/>
    </row>
    <row r="303" spans="106:197" s="1" customFormat="1" x14ac:dyDescent="0.2"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  <c r="GD303" s="2"/>
      <c r="GE303" s="2"/>
      <c r="GF303" s="2"/>
      <c r="GG303" s="2"/>
      <c r="GH303" s="2"/>
      <c r="GI303" s="2"/>
      <c r="GJ303" s="2"/>
      <c r="GK303" s="2"/>
      <c r="GL303" s="2"/>
      <c r="GM303" s="2"/>
      <c r="GN303" s="2"/>
      <c r="GO303" s="2"/>
    </row>
    <row r="304" spans="106:197" s="1" customFormat="1" x14ac:dyDescent="0.2"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  <c r="GD304" s="2"/>
      <c r="GE304" s="2"/>
      <c r="GF304" s="2"/>
      <c r="GG304" s="2"/>
      <c r="GH304" s="2"/>
      <c r="GI304" s="2"/>
      <c r="GJ304" s="2"/>
      <c r="GK304" s="2"/>
      <c r="GL304" s="2"/>
      <c r="GM304" s="2"/>
      <c r="GN304" s="2"/>
      <c r="GO304" s="2"/>
    </row>
    <row r="305" spans="106:197" s="1" customFormat="1" x14ac:dyDescent="0.2"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  <c r="GD305" s="2"/>
      <c r="GE305" s="2"/>
      <c r="GF305" s="2"/>
      <c r="GG305" s="2"/>
      <c r="GH305" s="2"/>
      <c r="GI305" s="2"/>
      <c r="GJ305" s="2"/>
      <c r="GK305" s="2"/>
      <c r="GL305" s="2"/>
      <c r="GM305" s="2"/>
      <c r="GN305" s="2"/>
      <c r="GO305" s="2"/>
    </row>
    <row r="306" spans="106:197" s="1" customFormat="1" x14ac:dyDescent="0.2"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  <c r="GD306" s="2"/>
      <c r="GE306" s="2"/>
      <c r="GF306" s="2"/>
      <c r="GG306" s="2"/>
      <c r="GH306" s="2"/>
      <c r="GI306" s="2"/>
      <c r="GJ306" s="2"/>
      <c r="GK306" s="2"/>
      <c r="GL306" s="2"/>
      <c r="GM306" s="2"/>
      <c r="GN306" s="2"/>
      <c r="GO306" s="2"/>
    </row>
    <row r="307" spans="106:197" s="1" customFormat="1" x14ac:dyDescent="0.2"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  <c r="GD307" s="2"/>
      <c r="GE307" s="2"/>
      <c r="GF307" s="2"/>
      <c r="GG307" s="2"/>
      <c r="GH307" s="2"/>
      <c r="GI307" s="2"/>
      <c r="GJ307" s="2"/>
      <c r="GK307" s="2"/>
      <c r="GL307" s="2"/>
      <c r="GM307" s="2"/>
      <c r="GN307" s="2"/>
      <c r="GO307" s="2"/>
    </row>
    <row r="308" spans="106:197" s="1" customFormat="1" x14ac:dyDescent="0.2"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  <c r="GD308" s="2"/>
      <c r="GE308" s="2"/>
      <c r="GF308" s="2"/>
      <c r="GG308" s="2"/>
      <c r="GH308" s="2"/>
      <c r="GI308" s="2"/>
      <c r="GJ308" s="2"/>
      <c r="GK308" s="2"/>
      <c r="GL308" s="2"/>
      <c r="GM308" s="2"/>
      <c r="GN308" s="2"/>
      <c r="GO308" s="2"/>
    </row>
    <row r="309" spans="106:197" s="1" customFormat="1" x14ac:dyDescent="0.2"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  <c r="GD309" s="2"/>
      <c r="GE309" s="2"/>
      <c r="GF309" s="2"/>
      <c r="GG309" s="2"/>
      <c r="GH309" s="2"/>
      <c r="GI309" s="2"/>
      <c r="GJ309" s="2"/>
      <c r="GK309" s="2"/>
      <c r="GL309" s="2"/>
      <c r="GM309" s="2"/>
      <c r="GN309" s="2"/>
      <c r="GO309" s="2"/>
    </row>
    <row r="310" spans="106:197" s="1" customFormat="1" x14ac:dyDescent="0.2"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  <c r="GD310" s="2"/>
      <c r="GE310" s="2"/>
      <c r="GF310" s="2"/>
      <c r="GG310" s="2"/>
      <c r="GH310" s="2"/>
      <c r="GI310" s="2"/>
      <c r="GJ310" s="2"/>
      <c r="GK310" s="2"/>
      <c r="GL310" s="2"/>
      <c r="GM310" s="2"/>
      <c r="GN310" s="2"/>
      <c r="GO310" s="2"/>
    </row>
    <row r="311" spans="106:197" s="1" customFormat="1" x14ac:dyDescent="0.2"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  <c r="GD311" s="2"/>
      <c r="GE311" s="2"/>
      <c r="GF311" s="2"/>
      <c r="GG311" s="2"/>
      <c r="GH311" s="2"/>
      <c r="GI311" s="2"/>
      <c r="GJ311" s="2"/>
      <c r="GK311" s="2"/>
      <c r="GL311" s="2"/>
      <c r="GM311" s="2"/>
      <c r="GN311" s="2"/>
      <c r="GO311" s="2"/>
    </row>
    <row r="312" spans="106:197" s="1" customFormat="1" x14ac:dyDescent="0.2"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  <c r="GD312" s="2"/>
      <c r="GE312" s="2"/>
      <c r="GF312" s="2"/>
      <c r="GG312" s="2"/>
      <c r="GH312" s="2"/>
      <c r="GI312" s="2"/>
      <c r="GJ312" s="2"/>
      <c r="GK312" s="2"/>
      <c r="GL312" s="2"/>
      <c r="GM312" s="2"/>
      <c r="GN312" s="2"/>
      <c r="GO312" s="2"/>
    </row>
    <row r="313" spans="106:197" s="1" customFormat="1" x14ac:dyDescent="0.2"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  <c r="GD313" s="2"/>
      <c r="GE313" s="2"/>
      <c r="GF313" s="2"/>
      <c r="GG313" s="2"/>
      <c r="GH313" s="2"/>
      <c r="GI313" s="2"/>
      <c r="GJ313" s="2"/>
      <c r="GK313" s="2"/>
      <c r="GL313" s="2"/>
      <c r="GM313" s="2"/>
      <c r="GN313" s="2"/>
      <c r="GO313" s="2"/>
    </row>
    <row r="314" spans="106:197" s="1" customFormat="1" x14ac:dyDescent="0.2"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  <c r="GD314" s="2"/>
      <c r="GE314" s="2"/>
      <c r="GF314" s="2"/>
      <c r="GG314" s="2"/>
      <c r="GH314" s="2"/>
      <c r="GI314" s="2"/>
      <c r="GJ314" s="2"/>
      <c r="GK314" s="2"/>
      <c r="GL314" s="2"/>
      <c r="GM314" s="2"/>
      <c r="GN314" s="2"/>
      <c r="GO314" s="2"/>
    </row>
    <row r="315" spans="106:197" s="1" customFormat="1" x14ac:dyDescent="0.2"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  <c r="GD315" s="2"/>
      <c r="GE315" s="2"/>
      <c r="GF315" s="2"/>
      <c r="GG315" s="2"/>
      <c r="GH315" s="2"/>
      <c r="GI315" s="2"/>
      <c r="GJ315" s="2"/>
      <c r="GK315" s="2"/>
      <c r="GL315" s="2"/>
      <c r="GM315" s="2"/>
      <c r="GN315" s="2"/>
      <c r="GO315" s="2"/>
    </row>
    <row r="316" spans="106:197" s="1" customFormat="1" x14ac:dyDescent="0.2"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  <c r="GD316" s="2"/>
      <c r="GE316" s="2"/>
      <c r="GF316" s="2"/>
      <c r="GG316" s="2"/>
      <c r="GH316" s="2"/>
      <c r="GI316" s="2"/>
      <c r="GJ316" s="2"/>
      <c r="GK316" s="2"/>
      <c r="GL316" s="2"/>
      <c r="GM316" s="2"/>
      <c r="GN316" s="2"/>
      <c r="GO316" s="2"/>
    </row>
    <row r="317" spans="106:197" s="1" customFormat="1" x14ac:dyDescent="0.2"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  <c r="GD317" s="2"/>
      <c r="GE317" s="2"/>
      <c r="GF317" s="2"/>
      <c r="GG317" s="2"/>
      <c r="GH317" s="2"/>
      <c r="GI317" s="2"/>
      <c r="GJ317" s="2"/>
      <c r="GK317" s="2"/>
      <c r="GL317" s="2"/>
      <c r="GM317" s="2"/>
      <c r="GN317" s="2"/>
      <c r="GO317" s="2"/>
    </row>
    <row r="318" spans="106:197" s="1" customFormat="1" x14ac:dyDescent="0.2"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  <c r="GD318" s="2"/>
      <c r="GE318" s="2"/>
      <c r="GF318" s="2"/>
      <c r="GG318" s="2"/>
      <c r="GH318" s="2"/>
      <c r="GI318" s="2"/>
      <c r="GJ318" s="2"/>
      <c r="GK318" s="2"/>
      <c r="GL318" s="2"/>
      <c r="GM318" s="2"/>
      <c r="GN318" s="2"/>
      <c r="GO318" s="2"/>
    </row>
    <row r="319" spans="106:197" s="1" customFormat="1" x14ac:dyDescent="0.2"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  <c r="GD319" s="2"/>
      <c r="GE319" s="2"/>
      <c r="GF319" s="2"/>
      <c r="GG319" s="2"/>
      <c r="GH319" s="2"/>
      <c r="GI319" s="2"/>
      <c r="GJ319" s="2"/>
      <c r="GK319" s="2"/>
      <c r="GL319" s="2"/>
      <c r="GM319" s="2"/>
      <c r="GN319" s="2"/>
      <c r="GO319" s="2"/>
    </row>
    <row r="320" spans="106:197" s="1" customFormat="1" x14ac:dyDescent="0.2"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  <c r="GD320" s="2"/>
      <c r="GE320" s="2"/>
      <c r="GF320" s="2"/>
      <c r="GG320" s="2"/>
      <c r="GH320" s="2"/>
      <c r="GI320" s="2"/>
      <c r="GJ320" s="2"/>
      <c r="GK320" s="2"/>
      <c r="GL320" s="2"/>
      <c r="GM320" s="2"/>
      <c r="GN320" s="2"/>
      <c r="GO320" s="2"/>
    </row>
    <row r="321" spans="106:197" s="1" customFormat="1" x14ac:dyDescent="0.2"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  <c r="GD321" s="2"/>
      <c r="GE321" s="2"/>
      <c r="GF321" s="2"/>
      <c r="GG321" s="2"/>
      <c r="GH321" s="2"/>
      <c r="GI321" s="2"/>
      <c r="GJ321" s="2"/>
      <c r="GK321" s="2"/>
      <c r="GL321" s="2"/>
      <c r="GM321" s="2"/>
      <c r="GN321" s="2"/>
      <c r="GO321" s="2"/>
    </row>
    <row r="322" spans="106:197" s="1" customFormat="1" x14ac:dyDescent="0.2"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  <c r="GD322" s="2"/>
      <c r="GE322" s="2"/>
      <c r="GF322" s="2"/>
      <c r="GG322" s="2"/>
      <c r="GH322" s="2"/>
      <c r="GI322" s="2"/>
      <c r="GJ322" s="2"/>
      <c r="GK322" s="2"/>
      <c r="GL322" s="2"/>
      <c r="GM322" s="2"/>
      <c r="GN322" s="2"/>
      <c r="GO322" s="2"/>
    </row>
    <row r="323" spans="106:197" s="1" customFormat="1" x14ac:dyDescent="0.2"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  <c r="GD323" s="2"/>
      <c r="GE323" s="2"/>
      <c r="GF323" s="2"/>
      <c r="GG323" s="2"/>
      <c r="GH323" s="2"/>
      <c r="GI323" s="2"/>
      <c r="GJ323" s="2"/>
      <c r="GK323" s="2"/>
      <c r="GL323" s="2"/>
      <c r="GM323" s="2"/>
      <c r="GN323" s="2"/>
      <c r="GO323" s="2"/>
    </row>
    <row r="324" spans="106:197" s="1" customFormat="1" x14ac:dyDescent="0.2"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  <c r="GD324" s="2"/>
      <c r="GE324" s="2"/>
      <c r="GF324" s="2"/>
      <c r="GG324" s="2"/>
      <c r="GH324" s="2"/>
      <c r="GI324" s="2"/>
      <c r="GJ324" s="2"/>
      <c r="GK324" s="2"/>
      <c r="GL324" s="2"/>
      <c r="GM324" s="2"/>
      <c r="GN324" s="2"/>
      <c r="GO324" s="2"/>
    </row>
    <row r="325" spans="106:197" s="1" customFormat="1" x14ac:dyDescent="0.2"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  <c r="GD325" s="2"/>
      <c r="GE325" s="2"/>
      <c r="GF325" s="2"/>
      <c r="GG325" s="2"/>
      <c r="GH325" s="2"/>
      <c r="GI325" s="2"/>
      <c r="GJ325" s="2"/>
      <c r="GK325" s="2"/>
      <c r="GL325" s="2"/>
      <c r="GM325" s="2"/>
      <c r="GN325" s="2"/>
      <c r="GO325" s="2"/>
    </row>
    <row r="326" spans="106:197" s="1" customFormat="1" x14ac:dyDescent="0.2"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  <c r="GD326" s="2"/>
      <c r="GE326" s="2"/>
      <c r="GF326" s="2"/>
      <c r="GG326" s="2"/>
      <c r="GH326" s="2"/>
      <c r="GI326" s="2"/>
      <c r="GJ326" s="2"/>
      <c r="GK326" s="2"/>
      <c r="GL326" s="2"/>
      <c r="GM326" s="2"/>
      <c r="GN326" s="2"/>
      <c r="GO326" s="2"/>
    </row>
    <row r="327" spans="106:197" s="1" customFormat="1" x14ac:dyDescent="0.2"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  <c r="GD327" s="2"/>
      <c r="GE327" s="2"/>
      <c r="GF327" s="2"/>
      <c r="GG327" s="2"/>
      <c r="GH327" s="2"/>
      <c r="GI327" s="2"/>
      <c r="GJ327" s="2"/>
      <c r="GK327" s="2"/>
      <c r="GL327" s="2"/>
      <c r="GM327" s="2"/>
      <c r="GN327" s="2"/>
      <c r="GO327" s="2"/>
    </row>
    <row r="328" spans="106:197" s="1" customFormat="1" x14ac:dyDescent="0.2"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  <c r="GD328" s="2"/>
      <c r="GE328" s="2"/>
      <c r="GF328" s="2"/>
      <c r="GG328" s="2"/>
      <c r="GH328" s="2"/>
      <c r="GI328" s="2"/>
      <c r="GJ328" s="2"/>
      <c r="GK328" s="2"/>
      <c r="GL328" s="2"/>
      <c r="GM328" s="2"/>
      <c r="GN328" s="2"/>
      <c r="GO328" s="2"/>
    </row>
    <row r="329" spans="106:197" s="1" customFormat="1" x14ac:dyDescent="0.2"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  <c r="GD329" s="2"/>
      <c r="GE329" s="2"/>
      <c r="GF329" s="2"/>
      <c r="GG329" s="2"/>
      <c r="GH329" s="2"/>
      <c r="GI329" s="2"/>
      <c r="GJ329" s="2"/>
      <c r="GK329" s="2"/>
      <c r="GL329" s="2"/>
      <c r="GM329" s="2"/>
      <c r="GN329" s="2"/>
      <c r="GO329" s="2"/>
    </row>
    <row r="330" spans="106:197" s="1" customFormat="1" x14ac:dyDescent="0.2"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  <c r="GD330" s="2"/>
      <c r="GE330" s="2"/>
      <c r="GF330" s="2"/>
      <c r="GG330" s="2"/>
      <c r="GH330" s="2"/>
      <c r="GI330" s="2"/>
      <c r="GJ330" s="2"/>
      <c r="GK330" s="2"/>
      <c r="GL330" s="2"/>
      <c r="GM330" s="2"/>
      <c r="GN330" s="2"/>
      <c r="GO330" s="2"/>
    </row>
    <row r="331" spans="106:197" s="1" customFormat="1" x14ac:dyDescent="0.2"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  <c r="GD331" s="2"/>
      <c r="GE331" s="2"/>
      <c r="GF331" s="2"/>
      <c r="GG331" s="2"/>
      <c r="GH331" s="2"/>
      <c r="GI331" s="2"/>
      <c r="GJ331" s="2"/>
      <c r="GK331" s="2"/>
      <c r="GL331" s="2"/>
      <c r="GM331" s="2"/>
      <c r="GN331" s="2"/>
      <c r="GO331" s="2"/>
    </row>
    <row r="332" spans="106:197" s="1" customFormat="1" x14ac:dyDescent="0.2"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  <c r="GD332" s="2"/>
      <c r="GE332" s="2"/>
      <c r="GF332" s="2"/>
      <c r="GG332" s="2"/>
      <c r="GH332" s="2"/>
      <c r="GI332" s="2"/>
      <c r="GJ332" s="2"/>
      <c r="GK332" s="2"/>
      <c r="GL332" s="2"/>
      <c r="GM332" s="2"/>
      <c r="GN332" s="2"/>
      <c r="GO332" s="2"/>
    </row>
    <row r="333" spans="106:197" s="1" customFormat="1" x14ac:dyDescent="0.2"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  <c r="GD333" s="2"/>
      <c r="GE333" s="2"/>
      <c r="GF333" s="2"/>
      <c r="GG333" s="2"/>
      <c r="GH333" s="2"/>
      <c r="GI333" s="2"/>
      <c r="GJ333" s="2"/>
      <c r="GK333" s="2"/>
      <c r="GL333" s="2"/>
      <c r="GM333" s="2"/>
      <c r="GN333" s="2"/>
      <c r="GO333" s="2"/>
    </row>
    <row r="334" spans="106:197" s="1" customFormat="1" x14ac:dyDescent="0.2"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  <c r="GD334" s="2"/>
      <c r="GE334" s="2"/>
      <c r="GF334" s="2"/>
      <c r="GG334" s="2"/>
      <c r="GH334" s="2"/>
      <c r="GI334" s="2"/>
      <c r="GJ334" s="2"/>
      <c r="GK334" s="2"/>
      <c r="GL334" s="2"/>
      <c r="GM334" s="2"/>
      <c r="GN334" s="2"/>
      <c r="GO334" s="2"/>
    </row>
    <row r="335" spans="106:197" s="1" customFormat="1" x14ac:dyDescent="0.2"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  <c r="GD335" s="2"/>
      <c r="GE335" s="2"/>
      <c r="GF335" s="2"/>
      <c r="GG335" s="2"/>
      <c r="GH335" s="2"/>
      <c r="GI335" s="2"/>
      <c r="GJ335" s="2"/>
      <c r="GK335" s="2"/>
      <c r="GL335" s="2"/>
      <c r="GM335" s="2"/>
      <c r="GN335" s="2"/>
      <c r="GO335" s="2"/>
    </row>
    <row r="336" spans="106:197" s="1" customFormat="1" x14ac:dyDescent="0.2"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  <c r="GD336" s="2"/>
      <c r="GE336" s="2"/>
      <c r="GF336" s="2"/>
      <c r="GG336" s="2"/>
      <c r="GH336" s="2"/>
      <c r="GI336" s="2"/>
      <c r="GJ336" s="2"/>
      <c r="GK336" s="2"/>
      <c r="GL336" s="2"/>
      <c r="GM336" s="2"/>
      <c r="GN336" s="2"/>
      <c r="GO336" s="2"/>
    </row>
    <row r="337" spans="106:197" s="1" customFormat="1" x14ac:dyDescent="0.2"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  <c r="GD337" s="2"/>
      <c r="GE337" s="2"/>
      <c r="GF337" s="2"/>
      <c r="GG337" s="2"/>
      <c r="GH337" s="2"/>
      <c r="GI337" s="2"/>
      <c r="GJ337" s="2"/>
      <c r="GK337" s="2"/>
      <c r="GL337" s="2"/>
      <c r="GM337" s="2"/>
      <c r="GN337" s="2"/>
      <c r="GO337" s="2"/>
    </row>
    <row r="338" spans="106:197" s="1" customFormat="1" x14ac:dyDescent="0.2"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  <c r="GD338" s="2"/>
      <c r="GE338" s="2"/>
      <c r="GF338" s="2"/>
      <c r="GG338" s="2"/>
      <c r="GH338" s="2"/>
      <c r="GI338" s="2"/>
      <c r="GJ338" s="2"/>
      <c r="GK338" s="2"/>
      <c r="GL338" s="2"/>
      <c r="GM338" s="2"/>
      <c r="GN338" s="2"/>
      <c r="GO338" s="2"/>
    </row>
    <row r="339" spans="106:197" s="1" customFormat="1" x14ac:dyDescent="0.2"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  <c r="GD339" s="2"/>
      <c r="GE339" s="2"/>
      <c r="GF339" s="2"/>
      <c r="GG339" s="2"/>
      <c r="GH339" s="2"/>
      <c r="GI339" s="2"/>
      <c r="GJ339" s="2"/>
      <c r="GK339" s="2"/>
      <c r="GL339" s="2"/>
      <c r="GM339" s="2"/>
      <c r="GN339" s="2"/>
      <c r="GO339" s="2"/>
    </row>
    <row r="340" spans="106:197" s="1" customFormat="1" x14ac:dyDescent="0.2"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  <c r="GD340" s="2"/>
      <c r="GE340" s="2"/>
      <c r="GF340" s="2"/>
      <c r="GG340" s="2"/>
      <c r="GH340" s="2"/>
      <c r="GI340" s="2"/>
      <c r="GJ340" s="2"/>
      <c r="GK340" s="2"/>
      <c r="GL340" s="2"/>
      <c r="GM340" s="2"/>
      <c r="GN340" s="2"/>
      <c r="GO340" s="2"/>
    </row>
    <row r="341" spans="106:197" s="1" customFormat="1" x14ac:dyDescent="0.2"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  <c r="GD341" s="2"/>
      <c r="GE341" s="2"/>
      <c r="GF341" s="2"/>
      <c r="GG341" s="2"/>
      <c r="GH341" s="2"/>
      <c r="GI341" s="2"/>
      <c r="GJ341" s="2"/>
      <c r="GK341" s="2"/>
      <c r="GL341" s="2"/>
      <c r="GM341" s="2"/>
      <c r="GN341" s="2"/>
      <c r="GO341" s="2"/>
    </row>
    <row r="342" spans="106:197" s="1" customFormat="1" x14ac:dyDescent="0.2"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  <c r="GD342" s="2"/>
      <c r="GE342" s="2"/>
      <c r="GF342" s="2"/>
      <c r="GG342" s="2"/>
      <c r="GH342" s="2"/>
      <c r="GI342" s="2"/>
      <c r="GJ342" s="2"/>
      <c r="GK342" s="2"/>
      <c r="GL342" s="2"/>
      <c r="GM342" s="2"/>
      <c r="GN342" s="2"/>
      <c r="GO342" s="2"/>
    </row>
    <row r="343" spans="106:197" s="1" customFormat="1" x14ac:dyDescent="0.2"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  <c r="GD343" s="2"/>
      <c r="GE343" s="2"/>
      <c r="GF343" s="2"/>
      <c r="GG343" s="2"/>
      <c r="GH343" s="2"/>
      <c r="GI343" s="2"/>
      <c r="GJ343" s="2"/>
      <c r="GK343" s="2"/>
      <c r="GL343" s="2"/>
      <c r="GM343" s="2"/>
      <c r="GN343" s="2"/>
      <c r="GO343" s="2"/>
    </row>
    <row r="344" spans="106:197" s="1" customFormat="1" x14ac:dyDescent="0.2"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  <c r="GD344" s="2"/>
      <c r="GE344" s="2"/>
      <c r="GF344" s="2"/>
      <c r="GG344" s="2"/>
      <c r="GH344" s="2"/>
      <c r="GI344" s="2"/>
      <c r="GJ344" s="2"/>
      <c r="GK344" s="2"/>
      <c r="GL344" s="2"/>
      <c r="GM344" s="2"/>
      <c r="GN344" s="2"/>
      <c r="GO344" s="2"/>
    </row>
    <row r="345" spans="106:197" s="1" customFormat="1" x14ac:dyDescent="0.2"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  <c r="GD345" s="2"/>
      <c r="GE345" s="2"/>
      <c r="GF345" s="2"/>
      <c r="GG345" s="2"/>
      <c r="GH345" s="2"/>
      <c r="GI345" s="2"/>
      <c r="GJ345" s="2"/>
      <c r="GK345" s="2"/>
      <c r="GL345" s="2"/>
      <c r="GM345" s="2"/>
      <c r="GN345" s="2"/>
      <c r="GO345" s="2"/>
    </row>
    <row r="346" spans="106:197" s="1" customFormat="1" x14ac:dyDescent="0.2"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  <c r="GD346" s="2"/>
      <c r="GE346" s="2"/>
      <c r="GF346" s="2"/>
      <c r="GG346" s="2"/>
      <c r="GH346" s="2"/>
      <c r="GI346" s="2"/>
      <c r="GJ346" s="2"/>
      <c r="GK346" s="2"/>
      <c r="GL346" s="2"/>
      <c r="GM346" s="2"/>
      <c r="GN346" s="2"/>
      <c r="GO346" s="2"/>
    </row>
    <row r="347" spans="106:197" s="1" customFormat="1" x14ac:dyDescent="0.2"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  <c r="GD347" s="2"/>
      <c r="GE347" s="2"/>
      <c r="GF347" s="2"/>
      <c r="GG347" s="2"/>
      <c r="GH347" s="2"/>
      <c r="GI347" s="2"/>
      <c r="GJ347" s="2"/>
      <c r="GK347" s="2"/>
      <c r="GL347" s="2"/>
      <c r="GM347" s="2"/>
      <c r="GN347" s="2"/>
      <c r="GO347" s="2"/>
    </row>
    <row r="348" spans="106:197" s="1" customFormat="1" x14ac:dyDescent="0.2"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  <c r="GD348" s="2"/>
      <c r="GE348" s="2"/>
      <c r="GF348" s="2"/>
      <c r="GG348" s="2"/>
      <c r="GH348" s="2"/>
      <c r="GI348" s="2"/>
      <c r="GJ348" s="2"/>
      <c r="GK348" s="2"/>
      <c r="GL348" s="2"/>
      <c r="GM348" s="2"/>
      <c r="GN348" s="2"/>
      <c r="GO348" s="2"/>
    </row>
    <row r="349" spans="106:197" s="1" customFormat="1" x14ac:dyDescent="0.2"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  <c r="GD349" s="2"/>
      <c r="GE349" s="2"/>
      <c r="GF349" s="2"/>
      <c r="GG349" s="2"/>
      <c r="GH349" s="2"/>
      <c r="GI349" s="2"/>
      <c r="GJ349" s="2"/>
      <c r="GK349" s="2"/>
      <c r="GL349" s="2"/>
      <c r="GM349" s="2"/>
      <c r="GN349" s="2"/>
      <c r="GO349" s="2"/>
    </row>
    <row r="350" spans="106:197" s="1" customFormat="1" x14ac:dyDescent="0.2"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  <c r="GD350" s="2"/>
      <c r="GE350" s="2"/>
      <c r="GF350" s="2"/>
      <c r="GG350" s="2"/>
      <c r="GH350" s="2"/>
      <c r="GI350" s="2"/>
      <c r="GJ350" s="2"/>
      <c r="GK350" s="2"/>
      <c r="GL350" s="2"/>
      <c r="GM350" s="2"/>
      <c r="GN350" s="2"/>
      <c r="GO350" s="2"/>
    </row>
    <row r="351" spans="106:197" s="1" customFormat="1" x14ac:dyDescent="0.2"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  <c r="GD351" s="2"/>
      <c r="GE351" s="2"/>
      <c r="GF351" s="2"/>
      <c r="GG351" s="2"/>
      <c r="GH351" s="2"/>
      <c r="GI351" s="2"/>
      <c r="GJ351" s="2"/>
      <c r="GK351" s="2"/>
      <c r="GL351" s="2"/>
      <c r="GM351" s="2"/>
      <c r="GN351" s="2"/>
      <c r="GO351" s="2"/>
    </row>
    <row r="352" spans="106:197" s="1" customFormat="1" x14ac:dyDescent="0.2"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  <c r="GD352" s="2"/>
      <c r="GE352" s="2"/>
      <c r="GF352" s="2"/>
      <c r="GG352" s="2"/>
      <c r="GH352" s="2"/>
      <c r="GI352" s="2"/>
      <c r="GJ352" s="2"/>
      <c r="GK352" s="2"/>
      <c r="GL352" s="2"/>
      <c r="GM352" s="2"/>
      <c r="GN352" s="2"/>
      <c r="GO352" s="2"/>
    </row>
    <row r="353" spans="106:197" s="1" customFormat="1" x14ac:dyDescent="0.2"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  <c r="GD353" s="2"/>
      <c r="GE353" s="2"/>
      <c r="GF353" s="2"/>
      <c r="GG353" s="2"/>
      <c r="GH353" s="2"/>
      <c r="GI353" s="2"/>
      <c r="GJ353" s="2"/>
      <c r="GK353" s="2"/>
      <c r="GL353" s="2"/>
      <c r="GM353" s="2"/>
      <c r="GN353" s="2"/>
      <c r="GO353" s="2"/>
    </row>
    <row r="354" spans="106:197" s="1" customFormat="1" x14ac:dyDescent="0.2"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  <c r="GD354" s="2"/>
      <c r="GE354" s="2"/>
      <c r="GF354" s="2"/>
      <c r="GG354" s="2"/>
      <c r="GH354" s="2"/>
      <c r="GI354" s="2"/>
      <c r="GJ354" s="2"/>
      <c r="GK354" s="2"/>
      <c r="GL354" s="2"/>
      <c r="GM354" s="2"/>
      <c r="GN354" s="2"/>
      <c r="GO354" s="2"/>
    </row>
    <row r="355" spans="106:197" s="1" customFormat="1" x14ac:dyDescent="0.2"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  <c r="GD355" s="2"/>
      <c r="GE355" s="2"/>
      <c r="GF355" s="2"/>
      <c r="GG355" s="2"/>
      <c r="GH355" s="2"/>
      <c r="GI355" s="2"/>
      <c r="GJ355" s="2"/>
      <c r="GK355" s="2"/>
      <c r="GL355" s="2"/>
      <c r="GM355" s="2"/>
      <c r="GN355" s="2"/>
      <c r="GO355" s="2"/>
    </row>
    <row r="356" spans="106:197" s="1" customFormat="1" x14ac:dyDescent="0.2"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  <c r="GD356" s="2"/>
      <c r="GE356" s="2"/>
      <c r="GF356" s="2"/>
      <c r="GG356" s="2"/>
      <c r="GH356" s="2"/>
      <c r="GI356" s="2"/>
      <c r="GJ356" s="2"/>
      <c r="GK356" s="2"/>
      <c r="GL356" s="2"/>
      <c r="GM356" s="2"/>
      <c r="GN356" s="2"/>
      <c r="GO356" s="2"/>
    </row>
    <row r="357" spans="106:197" s="1" customFormat="1" x14ac:dyDescent="0.2"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  <c r="GD357" s="2"/>
      <c r="GE357" s="2"/>
      <c r="GF357" s="2"/>
      <c r="GG357" s="2"/>
      <c r="GH357" s="2"/>
      <c r="GI357" s="2"/>
      <c r="GJ357" s="2"/>
      <c r="GK357" s="2"/>
      <c r="GL357" s="2"/>
      <c r="GM357" s="2"/>
      <c r="GN357" s="2"/>
      <c r="GO357" s="2"/>
    </row>
    <row r="358" spans="106:197" s="1" customFormat="1" x14ac:dyDescent="0.2"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  <c r="GD358" s="2"/>
      <c r="GE358" s="2"/>
      <c r="GF358" s="2"/>
      <c r="GG358" s="2"/>
      <c r="GH358" s="2"/>
      <c r="GI358" s="2"/>
      <c r="GJ358" s="2"/>
      <c r="GK358" s="2"/>
      <c r="GL358" s="2"/>
      <c r="GM358" s="2"/>
      <c r="GN358" s="2"/>
      <c r="GO358" s="2"/>
    </row>
    <row r="359" spans="106:197" s="1" customFormat="1" x14ac:dyDescent="0.2"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  <c r="GD359" s="2"/>
      <c r="GE359" s="2"/>
      <c r="GF359" s="2"/>
      <c r="GG359" s="2"/>
      <c r="GH359" s="2"/>
      <c r="GI359" s="2"/>
      <c r="GJ359" s="2"/>
      <c r="GK359" s="2"/>
      <c r="GL359" s="2"/>
      <c r="GM359" s="2"/>
      <c r="GN359" s="2"/>
      <c r="GO359" s="2"/>
    </row>
    <row r="360" spans="106:197" s="1" customFormat="1" x14ac:dyDescent="0.2"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  <c r="GD360" s="2"/>
      <c r="GE360" s="2"/>
      <c r="GF360" s="2"/>
      <c r="GG360" s="2"/>
      <c r="GH360" s="2"/>
      <c r="GI360" s="2"/>
      <c r="GJ360" s="2"/>
      <c r="GK360" s="2"/>
      <c r="GL360" s="2"/>
      <c r="GM360" s="2"/>
      <c r="GN360" s="2"/>
      <c r="GO360" s="2"/>
    </row>
    <row r="361" spans="106:197" s="1" customFormat="1" x14ac:dyDescent="0.2"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  <c r="GD361" s="2"/>
      <c r="GE361" s="2"/>
      <c r="GF361" s="2"/>
      <c r="GG361" s="2"/>
      <c r="GH361" s="2"/>
      <c r="GI361" s="2"/>
      <c r="GJ361" s="2"/>
      <c r="GK361" s="2"/>
      <c r="GL361" s="2"/>
      <c r="GM361" s="2"/>
      <c r="GN361" s="2"/>
      <c r="GO361" s="2"/>
    </row>
    <row r="362" spans="106:197" s="1" customFormat="1" x14ac:dyDescent="0.2"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  <c r="GD362" s="2"/>
      <c r="GE362" s="2"/>
      <c r="GF362" s="2"/>
      <c r="GG362" s="2"/>
      <c r="GH362" s="2"/>
      <c r="GI362" s="2"/>
      <c r="GJ362" s="2"/>
      <c r="GK362" s="2"/>
      <c r="GL362" s="2"/>
      <c r="GM362" s="2"/>
      <c r="GN362" s="2"/>
      <c r="GO362" s="2"/>
    </row>
    <row r="363" spans="106:197" s="1" customFormat="1" x14ac:dyDescent="0.2"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  <c r="GD363" s="2"/>
      <c r="GE363" s="2"/>
      <c r="GF363" s="2"/>
      <c r="GG363" s="2"/>
      <c r="GH363" s="2"/>
      <c r="GI363" s="2"/>
      <c r="GJ363" s="2"/>
      <c r="GK363" s="2"/>
      <c r="GL363" s="2"/>
      <c r="GM363" s="2"/>
      <c r="GN363" s="2"/>
      <c r="GO363" s="2"/>
    </row>
    <row r="364" spans="106:197" s="1" customFormat="1" x14ac:dyDescent="0.2"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  <c r="GD364" s="2"/>
      <c r="GE364" s="2"/>
      <c r="GF364" s="2"/>
      <c r="GG364" s="2"/>
      <c r="GH364" s="2"/>
      <c r="GI364" s="2"/>
      <c r="GJ364" s="2"/>
      <c r="GK364" s="2"/>
      <c r="GL364" s="2"/>
      <c r="GM364" s="2"/>
      <c r="GN364" s="2"/>
      <c r="GO364" s="2"/>
    </row>
    <row r="365" spans="106:197" s="1" customFormat="1" x14ac:dyDescent="0.2"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  <c r="GD365" s="2"/>
      <c r="GE365" s="2"/>
      <c r="GF365" s="2"/>
      <c r="GG365" s="2"/>
      <c r="GH365" s="2"/>
      <c r="GI365" s="2"/>
      <c r="GJ365" s="2"/>
      <c r="GK365" s="2"/>
      <c r="GL365" s="2"/>
      <c r="GM365" s="2"/>
      <c r="GN365" s="2"/>
      <c r="GO365" s="2"/>
    </row>
    <row r="366" spans="106:197" s="1" customFormat="1" x14ac:dyDescent="0.2"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  <c r="GD366" s="2"/>
      <c r="GE366" s="2"/>
      <c r="GF366" s="2"/>
      <c r="GG366" s="2"/>
      <c r="GH366" s="2"/>
      <c r="GI366" s="2"/>
      <c r="GJ366" s="2"/>
      <c r="GK366" s="2"/>
      <c r="GL366" s="2"/>
      <c r="GM366" s="2"/>
      <c r="GN366" s="2"/>
      <c r="GO366" s="2"/>
    </row>
    <row r="367" spans="106:197" s="1" customFormat="1" x14ac:dyDescent="0.2"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  <c r="GD367" s="2"/>
      <c r="GE367" s="2"/>
      <c r="GF367" s="2"/>
      <c r="GG367" s="2"/>
      <c r="GH367" s="2"/>
      <c r="GI367" s="2"/>
      <c r="GJ367" s="2"/>
      <c r="GK367" s="2"/>
      <c r="GL367" s="2"/>
      <c r="GM367" s="2"/>
      <c r="GN367" s="2"/>
      <c r="GO367" s="2"/>
    </row>
    <row r="368" spans="106:197" s="1" customFormat="1" x14ac:dyDescent="0.2"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  <c r="GD368" s="2"/>
      <c r="GE368" s="2"/>
      <c r="GF368" s="2"/>
      <c r="GG368" s="2"/>
      <c r="GH368" s="2"/>
      <c r="GI368" s="2"/>
      <c r="GJ368" s="2"/>
      <c r="GK368" s="2"/>
      <c r="GL368" s="2"/>
      <c r="GM368" s="2"/>
      <c r="GN368" s="2"/>
      <c r="GO368" s="2"/>
    </row>
    <row r="369" spans="106:197" s="1" customFormat="1" x14ac:dyDescent="0.2"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  <c r="GD369" s="2"/>
      <c r="GE369" s="2"/>
      <c r="GF369" s="2"/>
      <c r="GG369" s="2"/>
      <c r="GH369" s="2"/>
      <c r="GI369" s="2"/>
      <c r="GJ369" s="2"/>
      <c r="GK369" s="2"/>
      <c r="GL369" s="2"/>
      <c r="GM369" s="2"/>
      <c r="GN369" s="2"/>
      <c r="GO369" s="2"/>
    </row>
    <row r="370" spans="106:197" s="1" customFormat="1" x14ac:dyDescent="0.2"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  <c r="GD370" s="2"/>
      <c r="GE370" s="2"/>
      <c r="GF370" s="2"/>
      <c r="GG370" s="2"/>
      <c r="GH370" s="2"/>
      <c r="GI370" s="2"/>
      <c r="GJ370" s="2"/>
      <c r="GK370" s="2"/>
      <c r="GL370" s="2"/>
      <c r="GM370" s="2"/>
      <c r="GN370" s="2"/>
      <c r="GO370" s="2"/>
    </row>
    <row r="371" spans="106:197" s="1" customFormat="1" x14ac:dyDescent="0.2"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  <c r="GD371" s="2"/>
      <c r="GE371" s="2"/>
      <c r="GF371" s="2"/>
      <c r="GG371" s="2"/>
      <c r="GH371" s="2"/>
      <c r="GI371" s="2"/>
      <c r="GJ371" s="2"/>
      <c r="GK371" s="2"/>
      <c r="GL371" s="2"/>
      <c r="GM371" s="2"/>
      <c r="GN371" s="2"/>
      <c r="GO371" s="2"/>
    </row>
    <row r="372" spans="106:197" s="1" customFormat="1" x14ac:dyDescent="0.2"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  <c r="GD372" s="2"/>
      <c r="GE372" s="2"/>
      <c r="GF372" s="2"/>
      <c r="GG372" s="2"/>
      <c r="GH372" s="2"/>
      <c r="GI372" s="2"/>
      <c r="GJ372" s="2"/>
      <c r="GK372" s="2"/>
      <c r="GL372" s="2"/>
      <c r="GM372" s="2"/>
      <c r="GN372" s="2"/>
      <c r="GO372" s="2"/>
    </row>
    <row r="373" spans="106:197" s="1" customFormat="1" x14ac:dyDescent="0.2"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  <c r="GD373" s="2"/>
      <c r="GE373" s="2"/>
      <c r="GF373" s="2"/>
      <c r="GG373" s="2"/>
      <c r="GH373" s="2"/>
      <c r="GI373" s="2"/>
      <c r="GJ373" s="2"/>
      <c r="GK373" s="2"/>
      <c r="GL373" s="2"/>
      <c r="GM373" s="2"/>
      <c r="GN373" s="2"/>
      <c r="GO373" s="2"/>
    </row>
    <row r="374" spans="106:197" s="1" customFormat="1" x14ac:dyDescent="0.2"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  <c r="GD374" s="2"/>
      <c r="GE374" s="2"/>
      <c r="GF374" s="2"/>
      <c r="GG374" s="2"/>
      <c r="GH374" s="2"/>
      <c r="GI374" s="2"/>
      <c r="GJ374" s="2"/>
      <c r="GK374" s="2"/>
      <c r="GL374" s="2"/>
      <c r="GM374" s="2"/>
      <c r="GN374" s="2"/>
      <c r="GO374" s="2"/>
    </row>
    <row r="375" spans="106:197" s="1" customFormat="1" x14ac:dyDescent="0.2"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  <c r="GD375" s="2"/>
      <c r="GE375" s="2"/>
      <c r="GF375" s="2"/>
      <c r="GG375" s="2"/>
      <c r="GH375" s="2"/>
      <c r="GI375" s="2"/>
      <c r="GJ375" s="2"/>
      <c r="GK375" s="2"/>
      <c r="GL375" s="2"/>
      <c r="GM375" s="2"/>
      <c r="GN375" s="2"/>
      <c r="GO375" s="2"/>
    </row>
    <row r="376" spans="106:197" s="1" customFormat="1" x14ac:dyDescent="0.2"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  <c r="GD376" s="2"/>
      <c r="GE376" s="2"/>
      <c r="GF376" s="2"/>
      <c r="GG376" s="2"/>
      <c r="GH376" s="2"/>
      <c r="GI376" s="2"/>
      <c r="GJ376" s="2"/>
      <c r="GK376" s="2"/>
      <c r="GL376" s="2"/>
      <c r="GM376" s="2"/>
      <c r="GN376" s="2"/>
      <c r="GO376" s="2"/>
    </row>
    <row r="377" spans="106:197" s="1" customFormat="1" x14ac:dyDescent="0.2"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  <c r="GD377" s="2"/>
      <c r="GE377" s="2"/>
      <c r="GF377" s="2"/>
      <c r="GG377" s="2"/>
      <c r="GH377" s="2"/>
      <c r="GI377" s="2"/>
      <c r="GJ377" s="2"/>
      <c r="GK377" s="2"/>
      <c r="GL377" s="2"/>
      <c r="GM377" s="2"/>
      <c r="GN377" s="2"/>
      <c r="GO377" s="2"/>
    </row>
    <row r="378" spans="106:197" s="1" customFormat="1" x14ac:dyDescent="0.2"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  <c r="GD378" s="2"/>
      <c r="GE378" s="2"/>
      <c r="GF378" s="2"/>
      <c r="GG378" s="2"/>
      <c r="GH378" s="2"/>
      <c r="GI378" s="2"/>
      <c r="GJ378" s="2"/>
      <c r="GK378" s="2"/>
      <c r="GL378" s="2"/>
      <c r="GM378" s="2"/>
      <c r="GN378" s="2"/>
      <c r="GO378" s="2"/>
    </row>
    <row r="379" spans="106:197" s="1" customFormat="1" x14ac:dyDescent="0.2"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  <c r="GD379" s="2"/>
      <c r="GE379" s="2"/>
      <c r="GF379" s="2"/>
      <c r="GG379" s="2"/>
      <c r="GH379" s="2"/>
      <c r="GI379" s="2"/>
      <c r="GJ379" s="2"/>
      <c r="GK379" s="2"/>
      <c r="GL379" s="2"/>
      <c r="GM379" s="2"/>
      <c r="GN379" s="2"/>
      <c r="GO379" s="2"/>
    </row>
    <row r="380" spans="106:197" s="1" customFormat="1" x14ac:dyDescent="0.2"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  <c r="GD380" s="2"/>
      <c r="GE380" s="2"/>
      <c r="GF380" s="2"/>
      <c r="GG380" s="2"/>
      <c r="GH380" s="2"/>
      <c r="GI380" s="2"/>
      <c r="GJ380" s="2"/>
      <c r="GK380" s="2"/>
      <c r="GL380" s="2"/>
      <c r="GM380" s="2"/>
      <c r="GN380" s="2"/>
      <c r="GO380" s="2"/>
    </row>
    <row r="381" spans="106:197" s="1" customFormat="1" x14ac:dyDescent="0.2"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  <c r="GD381" s="2"/>
      <c r="GE381" s="2"/>
      <c r="GF381" s="2"/>
      <c r="GG381" s="2"/>
      <c r="GH381" s="2"/>
      <c r="GI381" s="2"/>
      <c r="GJ381" s="2"/>
      <c r="GK381" s="2"/>
      <c r="GL381" s="2"/>
      <c r="GM381" s="2"/>
      <c r="GN381" s="2"/>
      <c r="GO381" s="2"/>
    </row>
    <row r="382" spans="106:197" s="1" customFormat="1" x14ac:dyDescent="0.2"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  <c r="GD382" s="2"/>
      <c r="GE382" s="2"/>
      <c r="GF382" s="2"/>
      <c r="GG382" s="2"/>
      <c r="GH382" s="2"/>
      <c r="GI382" s="2"/>
      <c r="GJ382" s="2"/>
      <c r="GK382" s="2"/>
      <c r="GL382" s="2"/>
      <c r="GM382" s="2"/>
      <c r="GN382" s="2"/>
      <c r="GO382" s="2"/>
    </row>
    <row r="383" spans="106:197" s="1" customFormat="1" x14ac:dyDescent="0.2"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  <c r="GD383" s="2"/>
      <c r="GE383" s="2"/>
      <c r="GF383" s="2"/>
      <c r="GG383" s="2"/>
      <c r="GH383" s="2"/>
      <c r="GI383" s="2"/>
      <c r="GJ383" s="2"/>
      <c r="GK383" s="2"/>
      <c r="GL383" s="2"/>
      <c r="GM383" s="2"/>
      <c r="GN383" s="2"/>
      <c r="GO383" s="2"/>
    </row>
    <row r="384" spans="106:197" s="1" customFormat="1" x14ac:dyDescent="0.2"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  <c r="GD384" s="2"/>
      <c r="GE384" s="2"/>
      <c r="GF384" s="2"/>
      <c r="GG384" s="2"/>
      <c r="GH384" s="2"/>
      <c r="GI384" s="2"/>
      <c r="GJ384" s="2"/>
      <c r="GK384" s="2"/>
      <c r="GL384" s="2"/>
      <c r="GM384" s="2"/>
      <c r="GN384" s="2"/>
      <c r="GO384" s="2"/>
    </row>
    <row r="385" spans="106:197" s="1" customFormat="1" x14ac:dyDescent="0.2"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  <c r="GD385" s="2"/>
      <c r="GE385" s="2"/>
      <c r="GF385" s="2"/>
      <c r="GG385" s="2"/>
      <c r="GH385" s="2"/>
      <c r="GI385" s="2"/>
      <c r="GJ385" s="2"/>
      <c r="GK385" s="2"/>
      <c r="GL385" s="2"/>
      <c r="GM385" s="2"/>
      <c r="GN385" s="2"/>
      <c r="GO385" s="2"/>
    </row>
    <row r="386" spans="106:197" s="1" customFormat="1" x14ac:dyDescent="0.2"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  <c r="GD386" s="2"/>
      <c r="GE386" s="2"/>
      <c r="GF386" s="2"/>
      <c r="GG386" s="2"/>
      <c r="GH386" s="2"/>
      <c r="GI386" s="2"/>
      <c r="GJ386" s="2"/>
      <c r="GK386" s="2"/>
      <c r="GL386" s="2"/>
      <c r="GM386" s="2"/>
      <c r="GN386" s="2"/>
      <c r="GO386" s="2"/>
    </row>
    <row r="387" spans="106:197" s="1" customFormat="1" x14ac:dyDescent="0.2"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  <c r="GD387" s="2"/>
      <c r="GE387" s="2"/>
      <c r="GF387" s="2"/>
      <c r="GG387" s="2"/>
      <c r="GH387" s="2"/>
      <c r="GI387" s="2"/>
      <c r="GJ387" s="2"/>
      <c r="GK387" s="2"/>
      <c r="GL387" s="2"/>
      <c r="GM387" s="2"/>
      <c r="GN387" s="2"/>
      <c r="GO387" s="2"/>
    </row>
    <row r="388" spans="106:197" s="1" customFormat="1" x14ac:dyDescent="0.2"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  <c r="GD388" s="2"/>
      <c r="GE388" s="2"/>
      <c r="GF388" s="2"/>
      <c r="GG388" s="2"/>
      <c r="GH388" s="2"/>
      <c r="GI388" s="2"/>
      <c r="GJ388" s="2"/>
      <c r="GK388" s="2"/>
      <c r="GL388" s="2"/>
      <c r="GM388" s="2"/>
      <c r="GN388" s="2"/>
      <c r="GO388" s="2"/>
    </row>
    <row r="389" spans="106:197" s="1" customFormat="1" x14ac:dyDescent="0.2"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  <c r="GD389" s="2"/>
      <c r="GE389" s="2"/>
      <c r="GF389" s="2"/>
      <c r="GG389" s="2"/>
      <c r="GH389" s="2"/>
      <c r="GI389" s="2"/>
      <c r="GJ389" s="2"/>
      <c r="GK389" s="2"/>
      <c r="GL389" s="2"/>
      <c r="GM389" s="2"/>
      <c r="GN389" s="2"/>
      <c r="GO389" s="2"/>
    </row>
    <row r="390" spans="106:197" s="1" customFormat="1" x14ac:dyDescent="0.2"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  <c r="GD390" s="2"/>
      <c r="GE390" s="2"/>
      <c r="GF390" s="2"/>
      <c r="GG390" s="2"/>
      <c r="GH390" s="2"/>
      <c r="GI390" s="2"/>
      <c r="GJ390" s="2"/>
      <c r="GK390" s="2"/>
      <c r="GL390" s="2"/>
      <c r="GM390" s="2"/>
      <c r="GN390" s="2"/>
      <c r="GO390" s="2"/>
    </row>
    <row r="391" spans="106:197" s="1" customFormat="1" x14ac:dyDescent="0.2"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  <c r="GD391" s="2"/>
      <c r="GE391" s="2"/>
      <c r="GF391" s="2"/>
      <c r="GG391" s="2"/>
      <c r="GH391" s="2"/>
      <c r="GI391" s="2"/>
      <c r="GJ391" s="2"/>
      <c r="GK391" s="2"/>
      <c r="GL391" s="2"/>
      <c r="GM391" s="2"/>
      <c r="GN391" s="2"/>
      <c r="GO391" s="2"/>
    </row>
    <row r="392" spans="106:197" s="1" customFormat="1" x14ac:dyDescent="0.2"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  <c r="GD392" s="2"/>
      <c r="GE392" s="2"/>
      <c r="GF392" s="2"/>
      <c r="GG392" s="2"/>
      <c r="GH392" s="2"/>
      <c r="GI392" s="2"/>
      <c r="GJ392" s="2"/>
      <c r="GK392" s="2"/>
      <c r="GL392" s="2"/>
      <c r="GM392" s="2"/>
      <c r="GN392" s="2"/>
      <c r="GO392" s="2"/>
    </row>
    <row r="393" spans="106:197" s="1" customFormat="1" x14ac:dyDescent="0.2"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  <c r="GD393" s="2"/>
      <c r="GE393" s="2"/>
      <c r="GF393" s="2"/>
      <c r="GG393" s="2"/>
      <c r="GH393" s="2"/>
      <c r="GI393" s="2"/>
      <c r="GJ393" s="2"/>
      <c r="GK393" s="2"/>
      <c r="GL393" s="2"/>
      <c r="GM393" s="2"/>
      <c r="GN393" s="2"/>
      <c r="GO393" s="2"/>
    </row>
    <row r="394" spans="106:197" s="1" customFormat="1" x14ac:dyDescent="0.2"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  <c r="GD394" s="2"/>
      <c r="GE394" s="2"/>
      <c r="GF394" s="2"/>
      <c r="GG394" s="2"/>
      <c r="GH394" s="2"/>
      <c r="GI394" s="2"/>
      <c r="GJ394" s="2"/>
      <c r="GK394" s="2"/>
      <c r="GL394" s="2"/>
      <c r="GM394" s="2"/>
      <c r="GN394" s="2"/>
      <c r="GO394" s="2"/>
    </row>
    <row r="395" spans="106:197" s="1" customFormat="1" x14ac:dyDescent="0.2"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  <c r="GD395" s="2"/>
      <c r="GE395" s="2"/>
      <c r="GF395" s="2"/>
      <c r="GG395" s="2"/>
      <c r="GH395" s="2"/>
      <c r="GI395" s="2"/>
      <c r="GJ395" s="2"/>
      <c r="GK395" s="2"/>
      <c r="GL395" s="2"/>
      <c r="GM395" s="2"/>
      <c r="GN395" s="2"/>
      <c r="GO395" s="2"/>
    </row>
    <row r="396" spans="106:197" s="1" customFormat="1" x14ac:dyDescent="0.2"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  <c r="GD396" s="2"/>
      <c r="GE396" s="2"/>
      <c r="GF396" s="2"/>
      <c r="GG396" s="2"/>
      <c r="GH396" s="2"/>
      <c r="GI396" s="2"/>
      <c r="GJ396" s="2"/>
      <c r="GK396" s="2"/>
      <c r="GL396" s="2"/>
      <c r="GM396" s="2"/>
      <c r="GN396" s="2"/>
      <c r="GO396" s="2"/>
    </row>
    <row r="397" spans="106:197" s="1" customFormat="1" x14ac:dyDescent="0.2"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  <c r="GD397" s="2"/>
      <c r="GE397" s="2"/>
      <c r="GF397" s="2"/>
      <c r="GG397" s="2"/>
      <c r="GH397" s="2"/>
      <c r="GI397" s="2"/>
      <c r="GJ397" s="2"/>
      <c r="GK397" s="2"/>
      <c r="GL397" s="2"/>
      <c r="GM397" s="2"/>
      <c r="GN397" s="2"/>
      <c r="GO397" s="2"/>
    </row>
    <row r="398" spans="106:197" s="1" customFormat="1" x14ac:dyDescent="0.2"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  <c r="GD398" s="2"/>
      <c r="GE398" s="2"/>
      <c r="GF398" s="2"/>
      <c r="GG398" s="2"/>
      <c r="GH398" s="2"/>
      <c r="GI398" s="2"/>
      <c r="GJ398" s="2"/>
      <c r="GK398" s="2"/>
      <c r="GL398" s="2"/>
      <c r="GM398" s="2"/>
      <c r="GN398" s="2"/>
      <c r="GO398" s="2"/>
    </row>
    <row r="399" spans="106:197" s="1" customFormat="1" x14ac:dyDescent="0.2"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  <c r="GD399" s="2"/>
      <c r="GE399" s="2"/>
      <c r="GF399" s="2"/>
      <c r="GG399" s="2"/>
      <c r="GH399" s="2"/>
      <c r="GI399" s="2"/>
      <c r="GJ399" s="2"/>
      <c r="GK399" s="2"/>
      <c r="GL399" s="2"/>
      <c r="GM399" s="2"/>
      <c r="GN399" s="2"/>
      <c r="GO399" s="2"/>
    </row>
    <row r="400" spans="106:197" s="1" customFormat="1" x14ac:dyDescent="0.2"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  <c r="GD400" s="2"/>
      <c r="GE400" s="2"/>
      <c r="GF400" s="2"/>
      <c r="GG400" s="2"/>
      <c r="GH400" s="2"/>
      <c r="GI400" s="2"/>
      <c r="GJ400" s="2"/>
      <c r="GK400" s="2"/>
      <c r="GL400" s="2"/>
      <c r="GM400" s="2"/>
      <c r="GN400" s="2"/>
      <c r="GO400" s="2"/>
    </row>
    <row r="401" spans="106:197" s="1" customFormat="1" x14ac:dyDescent="0.2"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  <c r="GD401" s="2"/>
      <c r="GE401" s="2"/>
      <c r="GF401" s="2"/>
      <c r="GG401" s="2"/>
      <c r="GH401" s="2"/>
      <c r="GI401" s="2"/>
      <c r="GJ401" s="2"/>
      <c r="GK401" s="2"/>
      <c r="GL401" s="2"/>
      <c r="GM401" s="2"/>
      <c r="GN401" s="2"/>
      <c r="GO401" s="2"/>
    </row>
    <row r="402" spans="106:197" s="1" customFormat="1" x14ac:dyDescent="0.2"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  <c r="GD402" s="2"/>
      <c r="GE402" s="2"/>
      <c r="GF402" s="2"/>
      <c r="GG402" s="2"/>
      <c r="GH402" s="2"/>
      <c r="GI402" s="2"/>
      <c r="GJ402" s="2"/>
      <c r="GK402" s="2"/>
      <c r="GL402" s="2"/>
      <c r="GM402" s="2"/>
      <c r="GN402" s="2"/>
      <c r="GO402" s="2"/>
    </row>
    <row r="403" spans="106:197" s="1" customFormat="1" x14ac:dyDescent="0.2"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  <c r="GD403" s="2"/>
      <c r="GE403" s="2"/>
      <c r="GF403" s="2"/>
      <c r="GG403" s="2"/>
      <c r="GH403" s="2"/>
      <c r="GI403" s="2"/>
      <c r="GJ403" s="2"/>
      <c r="GK403" s="2"/>
      <c r="GL403" s="2"/>
      <c r="GM403" s="2"/>
      <c r="GN403" s="2"/>
      <c r="GO403" s="2"/>
    </row>
    <row r="404" spans="106:197" s="1" customFormat="1" x14ac:dyDescent="0.2"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  <c r="GD404" s="2"/>
      <c r="GE404" s="2"/>
      <c r="GF404" s="2"/>
      <c r="GG404" s="2"/>
      <c r="GH404" s="2"/>
      <c r="GI404" s="2"/>
      <c r="GJ404" s="2"/>
      <c r="GK404" s="2"/>
      <c r="GL404" s="2"/>
      <c r="GM404" s="2"/>
      <c r="GN404" s="2"/>
      <c r="GO404" s="2"/>
    </row>
    <row r="405" spans="106:197" s="1" customFormat="1" x14ac:dyDescent="0.2"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  <c r="GD405" s="2"/>
      <c r="GE405" s="2"/>
      <c r="GF405" s="2"/>
      <c r="GG405" s="2"/>
      <c r="GH405" s="2"/>
      <c r="GI405" s="2"/>
      <c r="GJ405" s="2"/>
      <c r="GK405" s="2"/>
      <c r="GL405" s="2"/>
      <c r="GM405" s="2"/>
      <c r="GN405" s="2"/>
      <c r="GO405" s="2"/>
    </row>
    <row r="406" spans="106:197" s="1" customFormat="1" x14ac:dyDescent="0.2"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  <c r="GD406" s="2"/>
      <c r="GE406" s="2"/>
      <c r="GF406" s="2"/>
      <c r="GG406" s="2"/>
      <c r="GH406" s="2"/>
      <c r="GI406" s="2"/>
      <c r="GJ406" s="2"/>
      <c r="GK406" s="2"/>
      <c r="GL406" s="2"/>
      <c r="GM406" s="2"/>
      <c r="GN406" s="2"/>
      <c r="GO406" s="2"/>
    </row>
    <row r="407" spans="106:197" s="1" customFormat="1" x14ac:dyDescent="0.2"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  <c r="GD407" s="2"/>
      <c r="GE407" s="2"/>
      <c r="GF407" s="2"/>
      <c r="GG407" s="2"/>
      <c r="GH407" s="2"/>
      <c r="GI407" s="2"/>
      <c r="GJ407" s="2"/>
      <c r="GK407" s="2"/>
      <c r="GL407" s="2"/>
      <c r="GM407" s="2"/>
      <c r="GN407" s="2"/>
      <c r="GO407" s="2"/>
    </row>
    <row r="408" spans="106:197" s="1" customFormat="1" x14ac:dyDescent="0.2"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  <c r="GD408" s="2"/>
      <c r="GE408" s="2"/>
      <c r="GF408" s="2"/>
      <c r="GG408" s="2"/>
      <c r="GH408" s="2"/>
      <c r="GI408" s="2"/>
      <c r="GJ408" s="2"/>
      <c r="GK408" s="2"/>
      <c r="GL408" s="2"/>
      <c r="GM408" s="2"/>
      <c r="GN408" s="2"/>
      <c r="GO408" s="2"/>
    </row>
    <row r="409" spans="106:197" s="1" customFormat="1" x14ac:dyDescent="0.2"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  <c r="GD409" s="2"/>
      <c r="GE409" s="2"/>
      <c r="GF409" s="2"/>
      <c r="GG409" s="2"/>
      <c r="GH409" s="2"/>
      <c r="GI409" s="2"/>
      <c r="GJ409" s="2"/>
      <c r="GK409" s="2"/>
      <c r="GL409" s="2"/>
      <c r="GM409" s="2"/>
      <c r="GN409" s="2"/>
      <c r="GO409" s="2"/>
    </row>
    <row r="410" spans="106:197" s="1" customFormat="1" x14ac:dyDescent="0.2"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  <c r="GD410" s="2"/>
      <c r="GE410" s="2"/>
      <c r="GF410" s="2"/>
      <c r="GG410" s="2"/>
      <c r="GH410" s="2"/>
      <c r="GI410" s="2"/>
      <c r="GJ410" s="2"/>
      <c r="GK410" s="2"/>
      <c r="GL410" s="2"/>
      <c r="GM410" s="2"/>
      <c r="GN410" s="2"/>
      <c r="GO410" s="2"/>
    </row>
    <row r="411" spans="106:197" s="1" customFormat="1" x14ac:dyDescent="0.2"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  <c r="GD411" s="2"/>
      <c r="GE411" s="2"/>
      <c r="GF411" s="2"/>
      <c r="GG411" s="2"/>
      <c r="GH411" s="2"/>
      <c r="GI411" s="2"/>
      <c r="GJ411" s="2"/>
      <c r="GK411" s="2"/>
      <c r="GL411" s="2"/>
      <c r="GM411" s="2"/>
      <c r="GN411" s="2"/>
      <c r="GO411" s="2"/>
    </row>
    <row r="412" spans="106:197" s="1" customFormat="1" x14ac:dyDescent="0.2"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  <c r="GD412" s="2"/>
      <c r="GE412" s="2"/>
      <c r="GF412" s="2"/>
      <c r="GG412" s="2"/>
      <c r="GH412" s="2"/>
      <c r="GI412" s="2"/>
      <c r="GJ412" s="2"/>
      <c r="GK412" s="2"/>
      <c r="GL412" s="2"/>
      <c r="GM412" s="2"/>
      <c r="GN412" s="2"/>
      <c r="GO412" s="2"/>
    </row>
    <row r="413" spans="106:197" s="1" customFormat="1" x14ac:dyDescent="0.2"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  <c r="GD413" s="2"/>
      <c r="GE413" s="2"/>
      <c r="GF413" s="2"/>
      <c r="GG413" s="2"/>
      <c r="GH413" s="2"/>
      <c r="GI413" s="2"/>
      <c r="GJ413" s="2"/>
      <c r="GK413" s="2"/>
      <c r="GL413" s="2"/>
      <c r="GM413" s="2"/>
      <c r="GN413" s="2"/>
      <c r="GO413" s="2"/>
    </row>
    <row r="414" spans="106:197" s="1" customFormat="1" x14ac:dyDescent="0.2"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  <c r="GD414" s="2"/>
      <c r="GE414" s="2"/>
      <c r="GF414" s="2"/>
      <c r="GG414" s="2"/>
      <c r="GH414" s="2"/>
      <c r="GI414" s="2"/>
      <c r="GJ414" s="2"/>
      <c r="GK414" s="2"/>
      <c r="GL414" s="2"/>
      <c r="GM414" s="2"/>
      <c r="GN414" s="2"/>
      <c r="GO414" s="2"/>
    </row>
    <row r="415" spans="106:197" s="1" customFormat="1" x14ac:dyDescent="0.2"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  <c r="GD415" s="2"/>
      <c r="GE415" s="2"/>
      <c r="GF415" s="2"/>
      <c r="GG415" s="2"/>
      <c r="GH415" s="2"/>
      <c r="GI415" s="2"/>
      <c r="GJ415" s="2"/>
      <c r="GK415" s="2"/>
      <c r="GL415" s="2"/>
      <c r="GM415" s="2"/>
      <c r="GN415" s="2"/>
      <c r="GO415" s="2"/>
    </row>
    <row r="416" spans="106:197" s="1" customFormat="1" x14ac:dyDescent="0.2"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  <c r="GD416" s="2"/>
      <c r="GE416" s="2"/>
      <c r="GF416" s="2"/>
      <c r="GG416" s="2"/>
      <c r="GH416" s="2"/>
      <c r="GI416" s="2"/>
      <c r="GJ416" s="2"/>
      <c r="GK416" s="2"/>
      <c r="GL416" s="2"/>
      <c r="GM416" s="2"/>
      <c r="GN416" s="2"/>
      <c r="GO416" s="2"/>
    </row>
    <row r="417" spans="106:197" s="1" customFormat="1" x14ac:dyDescent="0.2"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  <c r="GD417" s="2"/>
      <c r="GE417" s="2"/>
      <c r="GF417" s="2"/>
      <c r="GG417" s="2"/>
      <c r="GH417" s="2"/>
      <c r="GI417" s="2"/>
      <c r="GJ417" s="2"/>
      <c r="GK417" s="2"/>
      <c r="GL417" s="2"/>
      <c r="GM417" s="2"/>
      <c r="GN417" s="2"/>
      <c r="GO417" s="2"/>
    </row>
    <row r="418" spans="106:197" s="1" customFormat="1" x14ac:dyDescent="0.2"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  <c r="GD418" s="2"/>
      <c r="GE418" s="2"/>
      <c r="GF418" s="2"/>
      <c r="GG418" s="2"/>
      <c r="GH418" s="2"/>
      <c r="GI418" s="2"/>
      <c r="GJ418" s="2"/>
      <c r="GK418" s="2"/>
      <c r="GL418" s="2"/>
      <c r="GM418" s="2"/>
      <c r="GN418" s="2"/>
      <c r="GO418" s="2"/>
    </row>
    <row r="419" spans="106:197" s="1" customFormat="1" x14ac:dyDescent="0.2"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  <c r="GD419" s="2"/>
      <c r="GE419" s="2"/>
      <c r="GF419" s="2"/>
      <c r="GG419" s="2"/>
      <c r="GH419" s="2"/>
      <c r="GI419" s="2"/>
      <c r="GJ419" s="2"/>
      <c r="GK419" s="2"/>
      <c r="GL419" s="2"/>
      <c r="GM419" s="2"/>
      <c r="GN419" s="2"/>
      <c r="GO419" s="2"/>
    </row>
    <row r="420" spans="106:197" s="1" customFormat="1" x14ac:dyDescent="0.2"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  <c r="GD420" s="2"/>
      <c r="GE420" s="2"/>
      <c r="GF420" s="2"/>
      <c r="GG420" s="2"/>
      <c r="GH420" s="2"/>
      <c r="GI420" s="2"/>
      <c r="GJ420" s="2"/>
      <c r="GK420" s="2"/>
      <c r="GL420" s="2"/>
      <c r="GM420" s="2"/>
      <c r="GN420" s="2"/>
      <c r="GO420" s="2"/>
    </row>
    <row r="421" spans="106:197" s="1" customFormat="1" x14ac:dyDescent="0.2"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  <c r="GD421" s="2"/>
      <c r="GE421" s="2"/>
      <c r="GF421" s="2"/>
      <c r="GG421" s="2"/>
      <c r="GH421" s="2"/>
      <c r="GI421" s="2"/>
      <c r="GJ421" s="2"/>
      <c r="GK421" s="2"/>
      <c r="GL421" s="2"/>
      <c r="GM421" s="2"/>
      <c r="GN421" s="2"/>
      <c r="GO421" s="2"/>
    </row>
    <row r="422" spans="106:197" s="1" customFormat="1" x14ac:dyDescent="0.2"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  <c r="GD422" s="2"/>
      <c r="GE422" s="2"/>
      <c r="GF422" s="2"/>
      <c r="GG422" s="2"/>
      <c r="GH422" s="2"/>
      <c r="GI422" s="2"/>
      <c r="GJ422" s="2"/>
      <c r="GK422" s="2"/>
      <c r="GL422" s="2"/>
      <c r="GM422" s="2"/>
      <c r="GN422" s="2"/>
      <c r="GO422" s="2"/>
    </row>
    <row r="423" spans="106:197" s="1" customFormat="1" x14ac:dyDescent="0.2"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  <c r="GD423" s="2"/>
      <c r="GE423" s="2"/>
      <c r="GF423" s="2"/>
      <c r="GG423" s="2"/>
      <c r="GH423" s="2"/>
      <c r="GI423" s="2"/>
      <c r="GJ423" s="2"/>
      <c r="GK423" s="2"/>
      <c r="GL423" s="2"/>
      <c r="GM423" s="2"/>
      <c r="GN423" s="2"/>
      <c r="GO423" s="2"/>
    </row>
    <row r="424" spans="106:197" s="1" customFormat="1" x14ac:dyDescent="0.2"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  <c r="GD424" s="2"/>
      <c r="GE424" s="2"/>
      <c r="GF424" s="2"/>
      <c r="GG424" s="2"/>
      <c r="GH424" s="2"/>
      <c r="GI424" s="2"/>
      <c r="GJ424" s="2"/>
      <c r="GK424" s="2"/>
      <c r="GL424" s="2"/>
      <c r="GM424" s="2"/>
      <c r="GN424" s="2"/>
      <c r="GO424" s="2"/>
    </row>
    <row r="425" spans="106:197" s="1" customFormat="1" x14ac:dyDescent="0.2"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  <c r="GD425" s="2"/>
      <c r="GE425" s="2"/>
      <c r="GF425" s="2"/>
      <c r="GG425" s="2"/>
      <c r="GH425" s="2"/>
      <c r="GI425" s="2"/>
      <c r="GJ425" s="2"/>
      <c r="GK425" s="2"/>
      <c r="GL425" s="2"/>
      <c r="GM425" s="2"/>
      <c r="GN425" s="2"/>
      <c r="GO425" s="2"/>
    </row>
    <row r="426" spans="106:197" s="1" customFormat="1" x14ac:dyDescent="0.2"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  <c r="GD426" s="2"/>
      <c r="GE426" s="2"/>
      <c r="GF426" s="2"/>
      <c r="GG426" s="2"/>
      <c r="GH426" s="2"/>
      <c r="GI426" s="2"/>
      <c r="GJ426" s="2"/>
      <c r="GK426" s="2"/>
      <c r="GL426" s="2"/>
      <c r="GM426" s="2"/>
      <c r="GN426" s="2"/>
      <c r="GO426" s="2"/>
    </row>
    <row r="427" spans="106:197" s="1" customFormat="1" x14ac:dyDescent="0.2"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  <c r="GD427" s="2"/>
      <c r="GE427" s="2"/>
      <c r="GF427" s="2"/>
      <c r="GG427" s="2"/>
      <c r="GH427" s="2"/>
      <c r="GI427" s="2"/>
      <c r="GJ427" s="2"/>
      <c r="GK427" s="2"/>
      <c r="GL427" s="2"/>
      <c r="GM427" s="2"/>
      <c r="GN427" s="2"/>
      <c r="GO427" s="2"/>
    </row>
    <row r="428" spans="106:197" s="1" customFormat="1" x14ac:dyDescent="0.2"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  <c r="GD428" s="2"/>
      <c r="GE428" s="2"/>
      <c r="GF428" s="2"/>
      <c r="GG428" s="2"/>
      <c r="GH428" s="2"/>
      <c r="GI428" s="2"/>
      <c r="GJ428" s="2"/>
      <c r="GK428" s="2"/>
      <c r="GL428" s="2"/>
      <c r="GM428" s="2"/>
      <c r="GN428" s="2"/>
      <c r="GO428" s="2"/>
    </row>
    <row r="429" spans="106:197" s="1" customFormat="1" x14ac:dyDescent="0.2"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  <c r="GD429" s="2"/>
      <c r="GE429" s="2"/>
      <c r="GF429" s="2"/>
      <c r="GG429" s="2"/>
      <c r="GH429" s="2"/>
      <c r="GI429" s="2"/>
      <c r="GJ429" s="2"/>
      <c r="GK429" s="2"/>
      <c r="GL429" s="2"/>
      <c r="GM429" s="2"/>
      <c r="GN429" s="2"/>
      <c r="GO429" s="2"/>
    </row>
    <row r="430" spans="106:197" s="1" customFormat="1" x14ac:dyDescent="0.2"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  <c r="GD430" s="2"/>
      <c r="GE430" s="2"/>
      <c r="GF430" s="2"/>
      <c r="GG430" s="2"/>
      <c r="GH430" s="2"/>
      <c r="GI430" s="2"/>
      <c r="GJ430" s="2"/>
      <c r="GK430" s="2"/>
      <c r="GL430" s="2"/>
      <c r="GM430" s="2"/>
      <c r="GN430" s="2"/>
      <c r="GO430" s="2"/>
    </row>
    <row r="431" spans="106:197" s="1" customFormat="1" x14ac:dyDescent="0.2"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  <c r="GD431" s="2"/>
      <c r="GE431" s="2"/>
      <c r="GF431" s="2"/>
      <c r="GG431" s="2"/>
      <c r="GH431" s="2"/>
      <c r="GI431" s="2"/>
      <c r="GJ431" s="2"/>
      <c r="GK431" s="2"/>
      <c r="GL431" s="2"/>
      <c r="GM431" s="2"/>
      <c r="GN431" s="2"/>
      <c r="GO431" s="2"/>
    </row>
    <row r="432" spans="106:197" s="1" customFormat="1" x14ac:dyDescent="0.2"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  <c r="GD432" s="2"/>
      <c r="GE432" s="2"/>
      <c r="GF432" s="2"/>
      <c r="GG432" s="2"/>
      <c r="GH432" s="2"/>
      <c r="GI432" s="2"/>
      <c r="GJ432" s="2"/>
      <c r="GK432" s="2"/>
      <c r="GL432" s="2"/>
      <c r="GM432" s="2"/>
      <c r="GN432" s="2"/>
      <c r="GO432" s="2"/>
    </row>
    <row r="433" spans="106:197" s="1" customFormat="1" x14ac:dyDescent="0.2"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  <c r="GD433" s="2"/>
      <c r="GE433" s="2"/>
      <c r="GF433" s="2"/>
      <c r="GG433" s="2"/>
      <c r="GH433" s="2"/>
      <c r="GI433" s="2"/>
      <c r="GJ433" s="2"/>
      <c r="GK433" s="2"/>
      <c r="GL433" s="2"/>
      <c r="GM433" s="2"/>
      <c r="GN433" s="2"/>
      <c r="GO433" s="2"/>
    </row>
    <row r="434" spans="106:197" s="1" customFormat="1" x14ac:dyDescent="0.2"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  <c r="GD434" s="2"/>
      <c r="GE434" s="2"/>
      <c r="GF434" s="2"/>
      <c r="GG434" s="2"/>
      <c r="GH434" s="2"/>
      <c r="GI434" s="2"/>
      <c r="GJ434" s="2"/>
      <c r="GK434" s="2"/>
      <c r="GL434" s="2"/>
      <c r="GM434" s="2"/>
      <c r="GN434" s="2"/>
      <c r="GO434" s="2"/>
    </row>
    <row r="435" spans="106:197" s="1" customFormat="1" x14ac:dyDescent="0.2"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  <c r="GD435" s="2"/>
      <c r="GE435" s="2"/>
      <c r="GF435" s="2"/>
      <c r="GG435" s="2"/>
      <c r="GH435" s="2"/>
      <c r="GI435" s="2"/>
      <c r="GJ435" s="2"/>
      <c r="GK435" s="2"/>
      <c r="GL435" s="2"/>
      <c r="GM435" s="2"/>
      <c r="GN435" s="2"/>
      <c r="GO435" s="2"/>
    </row>
    <row r="436" spans="106:197" s="1" customFormat="1" x14ac:dyDescent="0.2"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  <c r="GD436" s="2"/>
      <c r="GE436" s="2"/>
      <c r="GF436" s="2"/>
      <c r="GG436" s="2"/>
      <c r="GH436" s="2"/>
      <c r="GI436" s="2"/>
      <c r="GJ436" s="2"/>
      <c r="GK436" s="2"/>
      <c r="GL436" s="2"/>
      <c r="GM436" s="2"/>
      <c r="GN436" s="2"/>
      <c r="GO436" s="2"/>
    </row>
    <row r="437" spans="106:197" s="1" customFormat="1" x14ac:dyDescent="0.2"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  <c r="GD437" s="2"/>
      <c r="GE437" s="2"/>
      <c r="GF437" s="2"/>
      <c r="GG437" s="2"/>
      <c r="GH437" s="2"/>
      <c r="GI437" s="2"/>
      <c r="GJ437" s="2"/>
      <c r="GK437" s="2"/>
      <c r="GL437" s="2"/>
      <c r="GM437" s="2"/>
      <c r="GN437" s="2"/>
      <c r="GO437" s="2"/>
    </row>
    <row r="438" spans="106:197" s="1" customFormat="1" x14ac:dyDescent="0.2"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  <c r="GD438" s="2"/>
      <c r="GE438" s="2"/>
      <c r="GF438" s="2"/>
      <c r="GG438" s="2"/>
      <c r="GH438" s="2"/>
      <c r="GI438" s="2"/>
      <c r="GJ438" s="2"/>
      <c r="GK438" s="2"/>
      <c r="GL438" s="2"/>
      <c r="GM438" s="2"/>
      <c r="GN438" s="2"/>
      <c r="GO438" s="2"/>
    </row>
    <row r="439" spans="106:197" s="1" customFormat="1" x14ac:dyDescent="0.2"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  <c r="GD439" s="2"/>
      <c r="GE439" s="2"/>
      <c r="GF439" s="2"/>
      <c r="GG439" s="2"/>
      <c r="GH439" s="2"/>
      <c r="GI439" s="2"/>
      <c r="GJ439" s="2"/>
      <c r="GK439" s="2"/>
      <c r="GL439" s="2"/>
      <c r="GM439" s="2"/>
      <c r="GN439" s="2"/>
      <c r="GO439" s="2"/>
    </row>
    <row r="440" spans="106:197" s="1" customFormat="1" x14ac:dyDescent="0.2"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  <c r="GD440" s="2"/>
      <c r="GE440" s="2"/>
      <c r="GF440" s="2"/>
      <c r="GG440" s="2"/>
      <c r="GH440" s="2"/>
      <c r="GI440" s="2"/>
      <c r="GJ440" s="2"/>
      <c r="GK440" s="2"/>
      <c r="GL440" s="2"/>
      <c r="GM440" s="2"/>
      <c r="GN440" s="2"/>
      <c r="GO440" s="2"/>
    </row>
    <row r="441" spans="106:197" s="1" customFormat="1" x14ac:dyDescent="0.2"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  <c r="GD441" s="2"/>
      <c r="GE441" s="2"/>
      <c r="GF441" s="2"/>
      <c r="GG441" s="2"/>
      <c r="GH441" s="2"/>
      <c r="GI441" s="2"/>
      <c r="GJ441" s="2"/>
      <c r="GK441" s="2"/>
      <c r="GL441" s="2"/>
      <c r="GM441" s="2"/>
      <c r="GN441" s="2"/>
      <c r="GO441" s="2"/>
    </row>
    <row r="442" spans="106:197" s="1" customFormat="1" x14ac:dyDescent="0.2"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  <c r="GD442" s="2"/>
      <c r="GE442" s="2"/>
      <c r="GF442" s="2"/>
      <c r="GG442" s="2"/>
      <c r="GH442" s="2"/>
      <c r="GI442" s="2"/>
      <c r="GJ442" s="2"/>
      <c r="GK442" s="2"/>
      <c r="GL442" s="2"/>
      <c r="GM442" s="2"/>
      <c r="GN442" s="2"/>
      <c r="GO442" s="2"/>
    </row>
    <row r="443" spans="106:197" s="1" customFormat="1" x14ac:dyDescent="0.2"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  <c r="GD443" s="2"/>
      <c r="GE443" s="2"/>
      <c r="GF443" s="2"/>
      <c r="GG443" s="2"/>
      <c r="GH443" s="2"/>
      <c r="GI443" s="2"/>
      <c r="GJ443" s="2"/>
      <c r="GK443" s="2"/>
      <c r="GL443" s="2"/>
      <c r="GM443" s="2"/>
      <c r="GN443" s="2"/>
      <c r="GO443" s="2"/>
    </row>
    <row r="444" spans="106:197" s="1" customFormat="1" x14ac:dyDescent="0.2"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  <c r="GD444" s="2"/>
      <c r="GE444" s="2"/>
      <c r="GF444" s="2"/>
      <c r="GG444" s="2"/>
      <c r="GH444" s="2"/>
      <c r="GI444" s="2"/>
      <c r="GJ444" s="2"/>
      <c r="GK444" s="2"/>
      <c r="GL444" s="2"/>
      <c r="GM444" s="2"/>
      <c r="GN444" s="2"/>
      <c r="GO444" s="2"/>
    </row>
    <row r="445" spans="106:197" s="1" customFormat="1" x14ac:dyDescent="0.2"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  <c r="GD445" s="2"/>
      <c r="GE445" s="2"/>
      <c r="GF445" s="2"/>
      <c r="GG445" s="2"/>
      <c r="GH445" s="2"/>
      <c r="GI445" s="2"/>
      <c r="GJ445" s="2"/>
      <c r="GK445" s="2"/>
      <c r="GL445" s="2"/>
      <c r="GM445" s="2"/>
      <c r="GN445" s="2"/>
      <c r="GO445" s="2"/>
    </row>
    <row r="446" spans="106:197" s="1" customFormat="1" x14ac:dyDescent="0.2"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  <c r="GD446" s="2"/>
      <c r="GE446" s="2"/>
      <c r="GF446" s="2"/>
      <c r="GG446" s="2"/>
      <c r="GH446" s="2"/>
      <c r="GI446" s="2"/>
      <c r="GJ446" s="2"/>
      <c r="GK446" s="2"/>
      <c r="GL446" s="2"/>
      <c r="GM446" s="2"/>
      <c r="GN446" s="2"/>
      <c r="GO446" s="2"/>
    </row>
    <row r="447" spans="106:197" s="1" customFormat="1" x14ac:dyDescent="0.2"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  <c r="GD447" s="2"/>
      <c r="GE447" s="2"/>
      <c r="GF447" s="2"/>
      <c r="GG447" s="2"/>
      <c r="GH447" s="2"/>
      <c r="GI447" s="2"/>
      <c r="GJ447" s="2"/>
      <c r="GK447" s="2"/>
      <c r="GL447" s="2"/>
      <c r="GM447" s="2"/>
      <c r="GN447" s="2"/>
      <c r="GO447" s="2"/>
    </row>
    <row r="448" spans="106:197" s="1" customFormat="1" x14ac:dyDescent="0.2"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  <c r="GD448" s="2"/>
      <c r="GE448" s="2"/>
      <c r="GF448" s="2"/>
      <c r="GG448" s="2"/>
      <c r="GH448" s="2"/>
      <c r="GI448" s="2"/>
      <c r="GJ448" s="2"/>
      <c r="GK448" s="2"/>
      <c r="GL448" s="2"/>
      <c r="GM448" s="2"/>
      <c r="GN448" s="2"/>
      <c r="GO448" s="2"/>
    </row>
    <row r="449" spans="106:197" s="1" customFormat="1" x14ac:dyDescent="0.2"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  <c r="GD449" s="2"/>
      <c r="GE449" s="2"/>
      <c r="GF449" s="2"/>
      <c r="GG449" s="2"/>
      <c r="GH449" s="2"/>
      <c r="GI449" s="2"/>
      <c r="GJ449" s="2"/>
      <c r="GK449" s="2"/>
      <c r="GL449" s="2"/>
      <c r="GM449" s="2"/>
      <c r="GN449" s="2"/>
      <c r="GO449" s="2"/>
    </row>
    <row r="450" spans="106:197" s="1" customFormat="1" x14ac:dyDescent="0.2"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  <c r="GD450" s="2"/>
      <c r="GE450" s="2"/>
      <c r="GF450" s="2"/>
      <c r="GG450" s="2"/>
      <c r="GH450" s="2"/>
      <c r="GI450" s="2"/>
      <c r="GJ450" s="2"/>
      <c r="GK450" s="2"/>
      <c r="GL450" s="2"/>
      <c r="GM450" s="2"/>
      <c r="GN450" s="2"/>
      <c r="GO450" s="2"/>
    </row>
    <row r="451" spans="106:197" s="1" customFormat="1" x14ac:dyDescent="0.2"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  <c r="GD451" s="2"/>
      <c r="GE451" s="2"/>
      <c r="GF451" s="2"/>
      <c r="GG451" s="2"/>
      <c r="GH451" s="2"/>
      <c r="GI451" s="2"/>
      <c r="GJ451" s="2"/>
      <c r="GK451" s="2"/>
      <c r="GL451" s="2"/>
      <c r="GM451" s="2"/>
      <c r="GN451" s="2"/>
      <c r="GO451" s="2"/>
    </row>
    <row r="452" spans="106:197" s="1" customFormat="1" x14ac:dyDescent="0.2"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  <c r="GD452" s="2"/>
      <c r="GE452" s="2"/>
      <c r="GF452" s="2"/>
      <c r="GG452" s="2"/>
      <c r="GH452" s="2"/>
      <c r="GI452" s="2"/>
      <c r="GJ452" s="2"/>
      <c r="GK452" s="2"/>
      <c r="GL452" s="2"/>
      <c r="GM452" s="2"/>
      <c r="GN452" s="2"/>
      <c r="GO452" s="2"/>
    </row>
    <row r="453" spans="106:197" s="1" customFormat="1" x14ac:dyDescent="0.2"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  <c r="GD453" s="2"/>
      <c r="GE453" s="2"/>
      <c r="GF453" s="2"/>
      <c r="GG453" s="2"/>
      <c r="GH453" s="2"/>
      <c r="GI453" s="2"/>
      <c r="GJ453" s="2"/>
      <c r="GK453" s="2"/>
      <c r="GL453" s="2"/>
      <c r="GM453" s="2"/>
      <c r="GN453" s="2"/>
      <c r="GO453" s="2"/>
    </row>
    <row r="454" spans="106:197" s="1" customFormat="1" x14ac:dyDescent="0.2"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  <c r="GD454" s="2"/>
      <c r="GE454" s="2"/>
      <c r="GF454" s="2"/>
      <c r="GG454" s="2"/>
      <c r="GH454" s="2"/>
      <c r="GI454" s="2"/>
      <c r="GJ454" s="2"/>
      <c r="GK454" s="2"/>
      <c r="GL454" s="2"/>
      <c r="GM454" s="2"/>
      <c r="GN454" s="2"/>
      <c r="GO454" s="2"/>
    </row>
    <row r="455" spans="106:197" s="1" customFormat="1" x14ac:dyDescent="0.2"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  <c r="GD455" s="2"/>
      <c r="GE455" s="2"/>
      <c r="GF455" s="2"/>
      <c r="GG455" s="2"/>
      <c r="GH455" s="2"/>
      <c r="GI455" s="2"/>
      <c r="GJ455" s="2"/>
      <c r="GK455" s="2"/>
      <c r="GL455" s="2"/>
      <c r="GM455" s="2"/>
      <c r="GN455" s="2"/>
      <c r="GO455" s="2"/>
    </row>
    <row r="456" spans="106:197" s="1" customFormat="1" x14ac:dyDescent="0.2"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  <c r="GD456" s="2"/>
      <c r="GE456" s="2"/>
      <c r="GF456" s="2"/>
      <c r="GG456" s="2"/>
      <c r="GH456" s="2"/>
      <c r="GI456" s="2"/>
      <c r="GJ456" s="2"/>
      <c r="GK456" s="2"/>
      <c r="GL456" s="2"/>
      <c r="GM456" s="2"/>
      <c r="GN456" s="2"/>
      <c r="GO456" s="2"/>
    </row>
    <row r="457" spans="106:197" s="1" customFormat="1" x14ac:dyDescent="0.2"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  <c r="GD457" s="2"/>
      <c r="GE457" s="2"/>
      <c r="GF457" s="2"/>
      <c r="GG457" s="2"/>
      <c r="GH457" s="2"/>
      <c r="GI457" s="2"/>
      <c r="GJ457" s="2"/>
      <c r="GK457" s="2"/>
      <c r="GL457" s="2"/>
      <c r="GM457" s="2"/>
      <c r="GN457" s="2"/>
      <c r="GO457" s="2"/>
    </row>
    <row r="458" spans="106:197" s="1" customFormat="1" x14ac:dyDescent="0.2"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  <c r="GD458" s="2"/>
      <c r="GE458" s="2"/>
      <c r="GF458" s="2"/>
      <c r="GG458" s="2"/>
      <c r="GH458" s="2"/>
      <c r="GI458" s="2"/>
      <c r="GJ458" s="2"/>
      <c r="GK458" s="2"/>
      <c r="GL458" s="2"/>
      <c r="GM458" s="2"/>
      <c r="GN458" s="2"/>
      <c r="GO458" s="2"/>
    </row>
    <row r="459" spans="106:197" s="1" customFormat="1" x14ac:dyDescent="0.2"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  <c r="GD459" s="2"/>
      <c r="GE459" s="2"/>
      <c r="GF459" s="2"/>
      <c r="GG459" s="2"/>
      <c r="GH459" s="2"/>
      <c r="GI459" s="2"/>
      <c r="GJ459" s="2"/>
      <c r="GK459" s="2"/>
      <c r="GL459" s="2"/>
      <c r="GM459" s="2"/>
      <c r="GN459" s="2"/>
      <c r="GO459" s="2"/>
    </row>
    <row r="460" spans="106:197" s="1" customFormat="1" x14ac:dyDescent="0.2"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  <c r="GD460" s="2"/>
      <c r="GE460" s="2"/>
      <c r="GF460" s="2"/>
      <c r="GG460" s="2"/>
      <c r="GH460" s="2"/>
      <c r="GI460" s="2"/>
      <c r="GJ460" s="2"/>
      <c r="GK460" s="2"/>
      <c r="GL460" s="2"/>
      <c r="GM460" s="2"/>
      <c r="GN460" s="2"/>
      <c r="GO460" s="2"/>
    </row>
    <row r="461" spans="106:197" s="1" customFormat="1" x14ac:dyDescent="0.2"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  <c r="GD461" s="2"/>
      <c r="GE461" s="2"/>
      <c r="GF461" s="2"/>
      <c r="GG461" s="2"/>
      <c r="GH461" s="2"/>
      <c r="GI461" s="2"/>
      <c r="GJ461" s="2"/>
      <c r="GK461" s="2"/>
      <c r="GL461" s="2"/>
      <c r="GM461" s="2"/>
      <c r="GN461" s="2"/>
      <c r="GO461" s="2"/>
    </row>
    <row r="462" spans="106:197" s="1" customFormat="1" x14ac:dyDescent="0.2"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  <c r="GD462" s="2"/>
      <c r="GE462" s="2"/>
      <c r="GF462" s="2"/>
      <c r="GG462" s="2"/>
      <c r="GH462" s="2"/>
      <c r="GI462" s="2"/>
      <c r="GJ462" s="2"/>
      <c r="GK462" s="2"/>
      <c r="GL462" s="2"/>
      <c r="GM462" s="2"/>
      <c r="GN462" s="2"/>
      <c r="GO462" s="2"/>
    </row>
    <row r="463" spans="106:197" s="1" customFormat="1" x14ac:dyDescent="0.2"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  <c r="GD463" s="2"/>
      <c r="GE463" s="2"/>
      <c r="GF463" s="2"/>
      <c r="GG463" s="2"/>
      <c r="GH463" s="2"/>
      <c r="GI463" s="2"/>
      <c r="GJ463" s="2"/>
      <c r="GK463" s="2"/>
      <c r="GL463" s="2"/>
      <c r="GM463" s="2"/>
      <c r="GN463" s="2"/>
      <c r="GO463" s="2"/>
    </row>
    <row r="464" spans="106:197" s="1" customFormat="1" x14ac:dyDescent="0.2"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  <c r="GD464" s="2"/>
      <c r="GE464" s="2"/>
      <c r="GF464" s="2"/>
      <c r="GG464" s="2"/>
      <c r="GH464" s="2"/>
      <c r="GI464" s="2"/>
      <c r="GJ464" s="2"/>
      <c r="GK464" s="2"/>
      <c r="GL464" s="2"/>
      <c r="GM464" s="2"/>
      <c r="GN464" s="2"/>
      <c r="GO464" s="2"/>
    </row>
    <row r="465" spans="106:197" s="1" customFormat="1" x14ac:dyDescent="0.2"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  <c r="GD465" s="2"/>
      <c r="GE465" s="2"/>
      <c r="GF465" s="2"/>
      <c r="GG465" s="2"/>
      <c r="GH465" s="2"/>
      <c r="GI465" s="2"/>
      <c r="GJ465" s="2"/>
      <c r="GK465" s="2"/>
      <c r="GL465" s="2"/>
      <c r="GM465" s="2"/>
      <c r="GN465" s="2"/>
      <c r="GO465" s="2"/>
    </row>
    <row r="466" spans="106:197" s="1" customFormat="1" x14ac:dyDescent="0.2"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  <c r="GD466" s="2"/>
      <c r="GE466" s="2"/>
      <c r="GF466" s="2"/>
      <c r="GG466" s="2"/>
      <c r="GH466" s="2"/>
      <c r="GI466" s="2"/>
      <c r="GJ466" s="2"/>
      <c r="GK466" s="2"/>
      <c r="GL466" s="2"/>
      <c r="GM466" s="2"/>
      <c r="GN466" s="2"/>
      <c r="GO466" s="2"/>
    </row>
    <row r="467" spans="106:197" s="1" customFormat="1" x14ac:dyDescent="0.2"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  <c r="GD467" s="2"/>
      <c r="GE467" s="2"/>
      <c r="GF467" s="2"/>
      <c r="GG467" s="2"/>
      <c r="GH467" s="2"/>
      <c r="GI467" s="2"/>
      <c r="GJ467" s="2"/>
      <c r="GK467" s="2"/>
      <c r="GL467" s="2"/>
      <c r="GM467" s="2"/>
      <c r="GN467" s="2"/>
      <c r="GO467" s="2"/>
    </row>
    <row r="468" spans="106:197" s="1" customFormat="1" x14ac:dyDescent="0.2"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  <c r="GD468" s="2"/>
      <c r="GE468" s="2"/>
      <c r="GF468" s="2"/>
      <c r="GG468" s="2"/>
      <c r="GH468" s="2"/>
      <c r="GI468" s="2"/>
      <c r="GJ468" s="2"/>
      <c r="GK468" s="2"/>
      <c r="GL468" s="2"/>
      <c r="GM468" s="2"/>
      <c r="GN468" s="2"/>
      <c r="GO468" s="2"/>
    </row>
    <row r="469" spans="106:197" s="1" customFormat="1" x14ac:dyDescent="0.2"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  <c r="GD469" s="2"/>
      <c r="GE469" s="2"/>
      <c r="GF469" s="2"/>
      <c r="GG469" s="2"/>
      <c r="GH469" s="2"/>
      <c r="GI469" s="2"/>
      <c r="GJ469" s="2"/>
      <c r="GK469" s="2"/>
      <c r="GL469" s="2"/>
      <c r="GM469" s="2"/>
      <c r="GN469" s="2"/>
      <c r="GO469" s="2"/>
    </row>
    <row r="470" spans="106:197" s="1" customFormat="1" x14ac:dyDescent="0.2"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  <c r="GD470" s="2"/>
      <c r="GE470" s="2"/>
      <c r="GF470" s="2"/>
      <c r="GG470" s="2"/>
      <c r="GH470" s="2"/>
      <c r="GI470" s="2"/>
      <c r="GJ470" s="2"/>
      <c r="GK470" s="2"/>
      <c r="GL470" s="2"/>
      <c r="GM470" s="2"/>
      <c r="GN470" s="2"/>
      <c r="GO470" s="2"/>
    </row>
    <row r="471" spans="106:197" s="1" customFormat="1" x14ac:dyDescent="0.2"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  <c r="GD471" s="2"/>
      <c r="GE471" s="2"/>
      <c r="GF471" s="2"/>
      <c r="GG471" s="2"/>
      <c r="GH471" s="2"/>
      <c r="GI471" s="2"/>
      <c r="GJ471" s="2"/>
      <c r="GK471" s="2"/>
      <c r="GL471" s="2"/>
      <c r="GM471" s="2"/>
      <c r="GN471" s="2"/>
      <c r="GO471" s="2"/>
    </row>
    <row r="472" spans="106:197" s="1" customFormat="1" x14ac:dyDescent="0.2"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  <c r="GD472" s="2"/>
      <c r="GE472" s="2"/>
      <c r="GF472" s="2"/>
      <c r="GG472" s="2"/>
      <c r="GH472" s="2"/>
      <c r="GI472" s="2"/>
      <c r="GJ472" s="2"/>
      <c r="GK472" s="2"/>
      <c r="GL472" s="2"/>
      <c r="GM472" s="2"/>
      <c r="GN472" s="2"/>
      <c r="GO472" s="2"/>
    </row>
    <row r="473" spans="106:197" s="1" customFormat="1" x14ac:dyDescent="0.2"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  <c r="GD473" s="2"/>
      <c r="GE473" s="2"/>
      <c r="GF473" s="2"/>
      <c r="GG473" s="2"/>
      <c r="GH473" s="2"/>
      <c r="GI473" s="2"/>
      <c r="GJ473" s="2"/>
      <c r="GK473" s="2"/>
      <c r="GL473" s="2"/>
      <c r="GM473" s="2"/>
      <c r="GN473" s="2"/>
      <c r="GO473" s="2"/>
    </row>
    <row r="474" spans="106:197" s="1" customFormat="1" x14ac:dyDescent="0.2"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  <c r="GD474" s="2"/>
      <c r="GE474" s="2"/>
      <c r="GF474" s="2"/>
      <c r="GG474" s="2"/>
      <c r="GH474" s="2"/>
      <c r="GI474" s="2"/>
      <c r="GJ474" s="2"/>
      <c r="GK474" s="2"/>
      <c r="GL474" s="2"/>
      <c r="GM474" s="2"/>
      <c r="GN474" s="2"/>
      <c r="GO474" s="2"/>
    </row>
    <row r="475" spans="106:197" s="1" customFormat="1" x14ac:dyDescent="0.2"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  <c r="GD475" s="2"/>
      <c r="GE475" s="2"/>
      <c r="GF475" s="2"/>
      <c r="GG475" s="2"/>
      <c r="GH475" s="2"/>
      <c r="GI475" s="2"/>
      <c r="GJ475" s="2"/>
      <c r="GK475" s="2"/>
      <c r="GL475" s="2"/>
      <c r="GM475" s="2"/>
      <c r="GN475" s="2"/>
      <c r="GO475" s="2"/>
    </row>
    <row r="476" spans="106:197" s="1" customFormat="1" x14ac:dyDescent="0.2"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  <c r="GD476" s="2"/>
      <c r="GE476" s="2"/>
      <c r="GF476" s="2"/>
      <c r="GG476" s="2"/>
      <c r="GH476" s="2"/>
      <c r="GI476" s="2"/>
      <c r="GJ476" s="2"/>
      <c r="GK476" s="2"/>
      <c r="GL476" s="2"/>
      <c r="GM476" s="2"/>
      <c r="GN476" s="2"/>
      <c r="GO476" s="2"/>
    </row>
    <row r="477" spans="106:197" s="1" customFormat="1" x14ac:dyDescent="0.2"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  <c r="GD477" s="2"/>
      <c r="GE477" s="2"/>
      <c r="GF477" s="2"/>
      <c r="GG477" s="2"/>
      <c r="GH477" s="2"/>
      <c r="GI477" s="2"/>
      <c r="GJ477" s="2"/>
      <c r="GK477" s="2"/>
      <c r="GL477" s="2"/>
      <c r="GM477" s="2"/>
      <c r="GN477" s="2"/>
      <c r="GO477" s="2"/>
    </row>
    <row r="478" spans="106:197" s="1" customFormat="1" x14ac:dyDescent="0.2"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  <c r="GD478" s="2"/>
      <c r="GE478" s="2"/>
      <c r="GF478" s="2"/>
      <c r="GG478" s="2"/>
      <c r="GH478" s="2"/>
      <c r="GI478" s="2"/>
      <c r="GJ478" s="2"/>
      <c r="GK478" s="2"/>
      <c r="GL478" s="2"/>
      <c r="GM478" s="2"/>
      <c r="GN478" s="2"/>
      <c r="GO478" s="2"/>
    </row>
    <row r="479" spans="106:197" s="1" customFormat="1" x14ac:dyDescent="0.2"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  <c r="GD479" s="2"/>
      <c r="GE479" s="2"/>
      <c r="GF479" s="2"/>
      <c r="GG479" s="2"/>
      <c r="GH479" s="2"/>
      <c r="GI479" s="2"/>
      <c r="GJ479" s="2"/>
      <c r="GK479" s="2"/>
      <c r="GL479" s="2"/>
      <c r="GM479" s="2"/>
      <c r="GN479" s="2"/>
      <c r="GO479" s="2"/>
    </row>
    <row r="480" spans="106:197" s="1" customFormat="1" x14ac:dyDescent="0.2"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  <c r="GD480" s="2"/>
      <c r="GE480" s="2"/>
      <c r="GF480" s="2"/>
      <c r="GG480" s="2"/>
      <c r="GH480" s="2"/>
      <c r="GI480" s="2"/>
      <c r="GJ480" s="2"/>
      <c r="GK480" s="2"/>
      <c r="GL480" s="2"/>
      <c r="GM480" s="2"/>
      <c r="GN480" s="2"/>
      <c r="GO480" s="2"/>
    </row>
    <row r="481" spans="106:197" s="1" customFormat="1" x14ac:dyDescent="0.2"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  <c r="GD481" s="2"/>
      <c r="GE481" s="2"/>
      <c r="GF481" s="2"/>
      <c r="GG481" s="2"/>
      <c r="GH481" s="2"/>
      <c r="GI481" s="2"/>
      <c r="GJ481" s="2"/>
      <c r="GK481" s="2"/>
      <c r="GL481" s="2"/>
      <c r="GM481" s="2"/>
      <c r="GN481" s="2"/>
      <c r="GO481" s="2"/>
    </row>
    <row r="482" spans="106:197" s="1" customFormat="1" x14ac:dyDescent="0.2"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  <c r="GD482" s="2"/>
      <c r="GE482" s="2"/>
      <c r="GF482" s="2"/>
      <c r="GG482" s="2"/>
      <c r="GH482" s="2"/>
      <c r="GI482" s="2"/>
      <c r="GJ482" s="2"/>
      <c r="GK482" s="2"/>
      <c r="GL482" s="2"/>
      <c r="GM482" s="2"/>
      <c r="GN482" s="2"/>
      <c r="GO482" s="2"/>
    </row>
    <row r="483" spans="106:197" s="1" customFormat="1" x14ac:dyDescent="0.2"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  <c r="GD483" s="2"/>
      <c r="GE483" s="2"/>
      <c r="GF483" s="2"/>
      <c r="GG483" s="2"/>
      <c r="GH483" s="2"/>
      <c r="GI483" s="2"/>
      <c r="GJ483" s="2"/>
      <c r="GK483" s="2"/>
      <c r="GL483" s="2"/>
      <c r="GM483" s="2"/>
      <c r="GN483" s="2"/>
      <c r="GO483" s="2"/>
    </row>
    <row r="484" spans="106:197" s="1" customFormat="1" x14ac:dyDescent="0.2"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  <c r="GD484" s="2"/>
      <c r="GE484" s="2"/>
      <c r="GF484" s="2"/>
      <c r="GG484" s="2"/>
      <c r="GH484" s="2"/>
      <c r="GI484" s="2"/>
      <c r="GJ484" s="2"/>
      <c r="GK484" s="2"/>
      <c r="GL484" s="2"/>
      <c r="GM484" s="2"/>
      <c r="GN484" s="2"/>
      <c r="GO484" s="2"/>
    </row>
    <row r="485" spans="106:197" s="1" customFormat="1" x14ac:dyDescent="0.2"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  <c r="GD485" s="2"/>
      <c r="GE485" s="2"/>
      <c r="GF485" s="2"/>
      <c r="GG485" s="2"/>
      <c r="GH485" s="2"/>
      <c r="GI485" s="2"/>
      <c r="GJ485" s="2"/>
      <c r="GK485" s="2"/>
      <c r="GL485" s="2"/>
      <c r="GM485" s="2"/>
      <c r="GN485" s="2"/>
      <c r="GO485" s="2"/>
    </row>
    <row r="486" spans="106:197" s="1" customFormat="1" x14ac:dyDescent="0.2"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  <c r="GD486" s="2"/>
      <c r="GE486" s="2"/>
      <c r="GF486" s="2"/>
      <c r="GG486" s="2"/>
      <c r="GH486" s="2"/>
      <c r="GI486" s="2"/>
      <c r="GJ486" s="2"/>
      <c r="GK486" s="2"/>
      <c r="GL486" s="2"/>
      <c r="GM486" s="2"/>
      <c r="GN486" s="2"/>
      <c r="GO486" s="2"/>
    </row>
    <row r="487" spans="106:197" s="1" customFormat="1" x14ac:dyDescent="0.2"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  <c r="GD487" s="2"/>
      <c r="GE487" s="2"/>
      <c r="GF487" s="2"/>
      <c r="GG487" s="2"/>
      <c r="GH487" s="2"/>
      <c r="GI487" s="2"/>
      <c r="GJ487" s="2"/>
      <c r="GK487" s="2"/>
      <c r="GL487" s="2"/>
      <c r="GM487" s="2"/>
      <c r="GN487" s="2"/>
      <c r="GO487" s="2"/>
    </row>
    <row r="488" spans="106:197" s="1" customFormat="1" x14ac:dyDescent="0.2"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  <c r="GD488" s="2"/>
      <c r="GE488" s="2"/>
      <c r="GF488" s="2"/>
      <c r="GG488" s="2"/>
      <c r="GH488" s="2"/>
      <c r="GI488" s="2"/>
      <c r="GJ488" s="2"/>
      <c r="GK488" s="2"/>
      <c r="GL488" s="2"/>
      <c r="GM488" s="2"/>
      <c r="GN488" s="2"/>
      <c r="GO488" s="2"/>
    </row>
    <row r="489" spans="106:197" s="1" customFormat="1" x14ac:dyDescent="0.2"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  <c r="GD489" s="2"/>
      <c r="GE489" s="2"/>
      <c r="GF489" s="2"/>
      <c r="GG489" s="2"/>
      <c r="GH489" s="2"/>
      <c r="GI489" s="2"/>
      <c r="GJ489" s="2"/>
      <c r="GK489" s="2"/>
      <c r="GL489" s="2"/>
      <c r="GM489" s="2"/>
      <c r="GN489" s="2"/>
      <c r="GO489" s="2"/>
    </row>
    <row r="490" spans="106:197" s="1" customFormat="1" x14ac:dyDescent="0.2"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  <c r="GD490" s="2"/>
      <c r="GE490" s="2"/>
      <c r="GF490" s="2"/>
      <c r="GG490" s="2"/>
      <c r="GH490" s="2"/>
      <c r="GI490" s="2"/>
      <c r="GJ490" s="2"/>
      <c r="GK490" s="2"/>
      <c r="GL490" s="2"/>
      <c r="GM490" s="2"/>
      <c r="GN490" s="2"/>
      <c r="GO490" s="2"/>
    </row>
    <row r="491" spans="106:197" s="1" customFormat="1" x14ac:dyDescent="0.2"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  <c r="GD491" s="2"/>
      <c r="GE491" s="2"/>
      <c r="GF491" s="2"/>
      <c r="GG491" s="2"/>
      <c r="GH491" s="2"/>
      <c r="GI491" s="2"/>
      <c r="GJ491" s="2"/>
      <c r="GK491" s="2"/>
      <c r="GL491" s="2"/>
      <c r="GM491" s="2"/>
      <c r="GN491" s="2"/>
      <c r="GO491" s="2"/>
    </row>
    <row r="492" spans="106:197" s="1" customFormat="1" x14ac:dyDescent="0.2"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  <c r="GD492" s="2"/>
      <c r="GE492" s="2"/>
      <c r="GF492" s="2"/>
      <c r="GG492" s="2"/>
      <c r="GH492" s="2"/>
      <c r="GI492" s="2"/>
      <c r="GJ492" s="2"/>
      <c r="GK492" s="2"/>
      <c r="GL492" s="2"/>
      <c r="GM492" s="2"/>
      <c r="GN492" s="2"/>
      <c r="GO492" s="2"/>
    </row>
    <row r="493" spans="106:197" s="1" customFormat="1" x14ac:dyDescent="0.2"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  <c r="GD493" s="2"/>
      <c r="GE493" s="2"/>
      <c r="GF493" s="2"/>
      <c r="GG493" s="2"/>
      <c r="GH493" s="2"/>
      <c r="GI493" s="2"/>
      <c r="GJ493" s="2"/>
      <c r="GK493" s="2"/>
      <c r="GL493" s="2"/>
      <c r="GM493" s="2"/>
      <c r="GN493" s="2"/>
      <c r="GO493" s="2"/>
    </row>
    <row r="494" spans="106:197" s="1" customFormat="1" x14ac:dyDescent="0.2"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  <c r="GD494" s="2"/>
      <c r="GE494" s="2"/>
      <c r="GF494" s="2"/>
      <c r="GG494" s="2"/>
      <c r="GH494" s="2"/>
      <c r="GI494" s="2"/>
      <c r="GJ494" s="2"/>
      <c r="GK494" s="2"/>
      <c r="GL494" s="2"/>
      <c r="GM494" s="2"/>
      <c r="GN494" s="2"/>
      <c r="GO494" s="2"/>
    </row>
    <row r="495" spans="106:197" s="1" customFormat="1" x14ac:dyDescent="0.2"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  <c r="GD495" s="2"/>
      <c r="GE495" s="2"/>
      <c r="GF495" s="2"/>
      <c r="GG495" s="2"/>
      <c r="GH495" s="2"/>
      <c r="GI495" s="2"/>
      <c r="GJ495" s="2"/>
      <c r="GK495" s="2"/>
      <c r="GL495" s="2"/>
      <c r="GM495" s="2"/>
      <c r="GN495" s="2"/>
      <c r="GO495" s="2"/>
    </row>
    <row r="496" spans="106:197" s="1" customFormat="1" x14ac:dyDescent="0.2"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  <c r="GD496" s="2"/>
      <c r="GE496" s="2"/>
      <c r="GF496" s="2"/>
      <c r="GG496" s="2"/>
      <c r="GH496" s="2"/>
      <c r="GI496" s="2"/>
      <c r="GJ496" s="2"/>
      <c r="GK496" s="2"/>
      <c r="GL496" s="2"/>
      <c r="GM496" s="2"/>
      <c r="GN496" s="2"/>
      <c r="GO496" s="2"/>
    </row>
    <row r="497" spans="106:197" s="1" customFormat="1" x14ac:dyDescent="0.2"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  <c r="GD497" s="2"/>
      <c r="GE497" s="2"/>
      <c r="GF497" s="2"/>
      <c r="GG497" s="2"/>
      <c r="GH497" s="2"/>
      <c r="GI497" s="2"/>
      <c r="GJ497" s="2"/>
      <c r="GK497" s="2"/>
      <c r="GL497" s="2"/>
      <c r="GM497" s="2"/>
      <c r="GN497" s="2"/>
      <c r="GO497" s="2"/>
    </row>
    <row r="498" spans="106:197" s="1" customFormat="1" x14ac:dyDescent="0.2"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  <c r="GD498" s="2"/>
      <c r="GE498" s="2"/>
      <c r="GF498" s="2"/>
      <c r="GG498" s="2"/>
      <c r="GH498" s="2"/>
      <c r="GI498" s="2"/>
      <c r="GJ498" s="2"/>
      <c r="GK498" s="2"/>
      <c r="GL498" s="2"/>
      <c r="GM498" s="2"/>
      <c r="GN498" s="2"/>
      <c r="GO498" s="2"/>
    </row>
    <row r="499" spans="106:197" s="1" customFormat="1" x14ac:dyDescent="0.2"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  <c r="GD499" s="2"/>
      <c r="GE499" s="2"/>
      <c r="GF499" s="2"/>
      <c r="GG499" s="2"/>
      <c r="GH499" s="2"/>
      <c r="GI499" s="2"/>
      <c r="GJ499" s="2"/>
      <c r="GK499" s="2"/>
      <c r="GL499" s="2"/>
      <c r="GM499" s="2"/>
      <c r="GN499" s="2"/>
      <c r="GO499" s="2"/>
    </row>
    <row r="500" spans="106:197" s="1" customFormat="1" x14ac:dyDescent="0.2"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  <c r="GD500" s="2"/>
      <c r="GE500" s="2"/>
      <c r="GF500" s="2"/>
      <c r="GG500" s="2"/>
      <c r="GH500" s="2"/>
      <c r="GI500" s="2"/>
      <c r="GJ500" s="2"/>
      <c r="GK500" s="2"/>
      <c r="GL500" s="2"/>
      <c r="GM500" s="2"/>
      <c r="GN500" s="2"/>
      <c r="GO500" s="2"/>
    </row>
    <row r="501" spans="106:197" s="1" customFormat="1" x14ac:dyDescent="0.2"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  <c r="GD501" s="2"/>
      <c r="GE501" s="2"/>
      <c r="GF501" s="2"/>
      <c r="GG501" s="2"/>
      <c r="GH501" s="2"/>
      <c r="GI501" s="2"/>
      <c r="GJ501" s="2"/>
      <c r="GK501" s="2"/>
      <c r="GL501" s="2"/>
      <c r="GM501" s="2"/>
      <c r="GN501" s="2"/>
      <c r="GO501" s="2"/>
    </row>
    <row r="502" spans="106:197" s="1" customFormat="1" x14ac:dyDescent="0.2"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  <c r="GD502" s="2"/>
      <c r="GE502" s="2"/>
      <c r="GF502" s="2"/>
      <c r="GG502" s="2"/>
      <c r="GH502" s="2"/>
      <c r="GI502" s="2"/>
      <c r="GJ502" s="2"/>
      <c r="GK502" s="2"/>
      <c r="GL502" s="2"/>
      <c r="GM502" s="2"/>
      <c r="GN502" s="2"/>
      <c r="GO502" s="2"/>
    </row>
    <row r="503" spans="106:197" s="1" customFormat="1" x14ac:dyDescent="0.2"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  <c r="GD503" s="2"/>
      <c r="GE503" s="2"/>
      <c r="GF503" s="2"/>
      <c r="GG503" s="2"/>
      <c r="GH503" s="2"/>
      <c r="GI503" s="2"/>
      <c r="GJ503" s="2"/>
      <c r="GK503" s="2"/>
      <c r="GL503" s="2"/>
      <c r="GM503" s="2"/>
      <c r="GN503" s="2"/>
      <c r="GO503" s="2"/>
    </row>
    <row r="504" spans="106:197" s="1" customFormat="1" x14ac:dyDescent="0.2"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  <c r="GD504" s="2"/>
      <c r="GE504" s="2"/>
      <c r="GF504" s="2"/>
      <c r="GG504" s="2"/>
      <c r="GH504" s="2"/>
      <c r="GI504" s="2"/>
      <c r="GJ504" s="2"/>
      <c r="GK504" s="2"/>
      <c r="GL504" s="2"/>
      <c r="GM504" s="2"/>
      <c r="GN504" s="2"/>
      <c r="GO504" s="2"/>
    </row>
    <row r="505" spans="106:197" s="1" customFormat="1" x14ac:dyDescent="0.2"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  <c r="GD505" s="2"/>
      <c r="GE505" s="2"/>
      <c r="GF505" s="2"/>
      <c r="GG505" s="2"/>
      <c r="GH505" s="2"/>
      <c r="GI505" s="2"/>
      <c r="GJ505" s="2"/>
      <c r="GK505" s="2"/>
      <c r="GL505" s="2"/>
      <c r="GM505" s="2"/>
      <c r="GN505" s="2"/>
      <c r="GO505" s="2"/>
    </row>
    <row r="506" spans="106:197" s="1" customFormat="1" x14ac:dyDescent="0.2"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  <c r="GD506" s="2"/>
      <c r="GE506" s="2"/>
      <c r="GF506" s="2"/>
      <c r="GG506" s="2"/>
      <c r="GH506" s="2"/>
      <c r="GI506" s="2"/>
      <c r="GJ506" s="2"/>
      <c r="GK506" s="2"/>
      <c r="GL506" s="2"/>
      <c r="GM506" s="2"/>
      <c r="GN506" s="2"/>
      <c r="GO506" s="2"/>
    </row>
    <row r="507" spans="106:197" s="1" customFormat="1" x14ac:dyDescent="0.2"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  <c r="GD507" s="2"/>
      <c r="GE507" s="2"/>
      <c r="GF507" s="2"/>
      <c r="GG507" s="2"/>
      <c r="GH507" s="2"/>
      <c r="GI507" s="2"/>
      <c r="GJ507" s="2"/>
      <c r="GK507" s="2"/>
      <c r="GL507" s="2"/>
      <c r="GM507" s="2"/>
      <c r="GN507" s="2"/>
      <c r="GO507" s="2"/>
    </row>
    <row r="508" spans="106:197" s="1" customFormat="1" x14ac:dyDescent="0.2"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  <c r="GD508" s="2"/>
      <c r="GE508" s="2"/>
      <c r="GF508" s="2"/>
      <c r="GG508" s="2"/>
      <c r="GH508" s="2"/>
      <c r="GI508" s="2"/>
      <c r="GJ508" s="2"/>
      <c r="GK508" s="2"/>
      <c r="GL508" s="2"/>
      <c r="GM508" s="2"/>
      <c r="GN508" s="2"/>
      <c r="GO508" s="2"/>
    </row>
    <row r="509" spans="106:197" s="1" customFormat="1" x14ac:dyDescent="0.2"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  <c r="GD509" s="2"/>
      <c r="GE509" s="2"/>
      <c r="GF509" s="2"/>
      <c r="GG509" s="2"/>
      <c r="GH509" s="2"/>
      <c r="GI509" s="2"/>
      <c r="GJ509" s="2"/>
      <c r="GK509" s="2"/>
      <c r="GL509" s="2"/>
      <c r="GM509" s="2"/>
      <c r="GN509" s="2"/>
      <c r="GO509" s="2"/>
    </row>
    <row r="510" spans="106:197" s="1" customFormat="1" x14ac:dyDescent="0.2"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  <c r="GD510" s="2"/>
      <c r="GE510" s="2"/>
      <c r="GF510" s="2"/>
      <c r="GG510" s="2"/>
      <c r="GH510" s="2"/>
      <c r="GI510" s="2"/>
      <c r="GJ510" s="2"/>
      <c r="GK510" s="2"/>
      <c r="GL510" s="2"/>
      <c r="GM510" s="2"/>
      <c r="GN510" s="2"/>
      <c r="GO510" s="2"/>
    </row>
    <row r="511" spans="106:197" s="1" customFormat="1" x14ac:dyDescent="0.2"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  <c r="GD511" s="2"/>
      <c r="GE511" s="2"/>
      <c r="GF511" s="2"/>
      <c r="GG511" s="2"/>
      <c r="GH511" s="2"/>
      <c r="GI511" s="2"/>
      <c r="GJ511" s="2"/>
      <c r="GK511" s="2"/>
      <c r="GL511" s="2"/>
      <c r="GM511" s="2"/>
      <c r="GN511" s="2"/>
      <c r="GO511" s="2"/>
    </row>
    <row r="512" spans="106:197" s="1" customFormat="1" x14ac:dyDescent="0.2"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  <c r="GD512" s="2"/>
      <c r="GE512" s="2"/>
      <c r="GF512" s="2"/>
      <c r="GG512" s="2"/>
      <c r="GH512" s="2"/>
      <c r="GI512" s="2"/>
      <c r="GJ512" s="2"/>
      <c r="GK512" s="2"/>
      <c r="GL512" s="2"/>
      <c r="GM512" s="2"/>
      <c r="GN512" s="2"/>
      <c r="GO512" s="2"/>
    </row>
    <row r="513" spans="106:197" s="1" customFormat="1" x14ac:dyDescent="0.2"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  <c r="GD513" s="2"/>
      <c r="GE513" s="2"/>
      <c r="GF513" s="2"/>
      <c r="GG513" s="2"/>
      <c r="GH513" s="2"/>
      <c r="GI513" s="2"/>
      <c r="GJ513" s="2"/>
      <c r="GK513" s="2"/>
      <c r="GL513" s="2"/>
      <c r="GM513" s="2"/>
      <c r="GN513" s="2"/>
      <c r="GO513" s="2"/>
    </row>
    <row r="514" spans="106:197" s="1" customFormat="1" x14ac:dyDescent="0.2"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  <c r="GD514" s="2"/>
      <c r="GE514" s="2"/>
      <c r="GF514" s="2"/>
      <c r="GG514" s="2"/>
      <c r="GH514" s="2"/>
      <c r="GI514" s="2"/>
      <c r="GJ514" s="2"/>
      <c r="GK514" s="2"/>
      <c r="GL514" s="2"/>
      <c r="GM514" s="2"/>
      <c r="GN514" s="2"/>
      <c r="GO514" s="2"/>
    </row>
    <row r="515" spans="106:197" s="1" customFormat="1" x14ac:dyDescent="0.2"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  <c r="GD515" s="2"/>
      <c r="GE515" s="2"/>
      <c r="GF515" s="2"/>
      <c r="GG515" s="2"/>
      <c r="GH515" s="2"/>
      <c r="GI515" s="2"/>
      <c r="GJ515" s="2"/>
      <c r="GK515" s="2"/>
      <c r="GL515" s="2"/>
      <c r="GM515" s="2"/>
      <c r="GN515" s="2"/>
      <c r="GO515" s="2"/>
    </row>
    <row r="516" spans="106:197" s="1" customFormat="1" x14ac:dyDescent="0.2"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  <c r="GD516" s="2"/>
      <c r="GE516" s="2"/>
      <c r="GF516" s="2"/>
      <c r="GG516" s="2"/>
      <c r="GH516" s="2"/>
      <c r="GI516" s="2"/>
      <c r="GJ516" s="2"/>
      <c r="GK516" s="2"/>
      <c r="GL516" s="2"/>
      <c r="GM516" s="2"/>
      <c r="GN516" s="2"/>
      <c r="GO516" s="2"/>
    </row>
    <row r="517" spans="106:197" s="1" customFormat="1" x14ac:dyDescent="0.2"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  <c r="GD517" s="2"/>
      <c r="GE517" s="2"/>
      <c r="GF517" s="2"/>
      <c r="GG517" s="2"/>
      <c r="GH517" s="2"/>
      <c r="GI517" s="2"/>
      <c r="GJ517" s="2"/>
      <c r="GK517" s="2"/>
      <c r="GL517" s="2"/>
      <c r="GM517" s="2"/>
      <c r="GN517" s="2"/>
      <c r="GO517" s="2"/>
    </row>
    <row r="518" spans="106:197" s="1" customFormat="1" x14ac:dyDescent="0.2"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  <c r="GD518" s="2"/>
      <c r="GE518" s="2"/>
      <c r="GF518" s="2"/>
      <c r="GG518" s="2"/>
      <c r="GH518" s="2"/>
      <c r="GI518" s="2"/>
      <c r="GJ518" s="2"/>
      <c r="GK518" s="2"/>
      <c r="GL518" s="2"/>
      <c r="GM518" s="2"/>
      <c r="GN518" s="2"/>
      <c r="GO518" s="2"/>
    </row>
    <row r="519" spans="106:197" s="1" customFormat="1" x14ac:dyDescent="0.2"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  <c r="GD519" s="2"/>
      <c r="GE519" s="2"/>
      <c r="GF519" s="2"/>
      <c r="GG519" s="2"/>
      <c r="GH519" s="2"/>
      <c r="GI519" s="2"/>
      <c r="GJ519" s="2"/>
      <c r="GK519" s="2"/>
      <c r="GL519" s="2"/>
      <c r="GM519" s="2"/>
      <c r="GN519" s="2"/>
      <c r="GO519" s="2"/>
    </row>
    <row r="520" spans="106:197" s="1" customFormat="1" x14ac:dyDescent="0.2"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  <c r="GD520" s="2"/>
      <c r="GE520" s="2"/>
      <c r="GF520" s="2"/>
      <c r="GG520" s="2"/>
      <c r="GH520" s="2"/>
      <c r="GI520" s="2"/>
      <c r="GJ520" s="2"/>
      <c r="GK520" s="2"/>
      <c r="GL520" s="2"/>
      <c r="GM520" s="2"/>
      <c r="GN520" s="2"/>
      <c r="GO520" s="2"/>
    </row>
    <row r="521" spans="106:197" s="1" customFormat="1" x14ac:dyDescent="0.2"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  <c r="GD521" s="2"/>
      <c r="GE521" s="2"/>
      <c r="GF521" s="2"/>
      <c r="GG521" s="2"/>
      <c r="GH521" s="2"/>
      <c r="GI521" s="2"/>
      <c r="GJ521" s="2"/>
      <c r="GK521" s="2"/>
      <c r="GL521" s="2"/>
      <c r="GM521" s="2"/>
      <c r="GN521" s="2"/>
      <c r="GO521" s="2"/>
    </row>
    <row r="522" spans="106:197" s="1" customFormat="1" x14ac:dyDescent="0.2"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  <c r="GD522" s="2"/>
      <c r="GE522" s="2"/>
      <c r="GF522" s="2"/>
      <c r="GG522" s="2"/>
      <c r="GH522" s="2"/>
      <c r="GI522" s="2"/>
      <c r="GJ522" s="2"/>
      <c r="GK522" s="2"/>
      <c r="GL522" s="2"/>
      <c r="GM522" s="2"/>
      <c r="GN522" s="2"/>
      <c r="GO522" s="2"/>
    </row>
    <row r="523" spans="106:197" s="1" customFormat="1" x14ac:dyDescent="0.2"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  <c r="GD523" s="2"/>
      <c r="GE523" s="2"/>
      <c r="GF523" s="2"/>
      <c r="GG523" s="2"/>
      <c r="GH523" s="2"/>
      <c r="GI523" s="2"/>
      <c r="GJ523" s="2"/>
      <c r="GK523" s="2"/>
      <c r="GL523" s="2"/>
      <c r="GM523" s="2"/>
      <c r="GN523" s="2"/>
      <c r="GO523" s="2"/>
    </row>
    <row r="524" spans="106:197" s="1" customFormat="1" x14ac:dyDescent="0.2"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  <c r="GD524" s="2"/>
      <c r="GE524" s="2"/>
      <c r="GF524" s="2"/>
      <c r="GG524" s="2"/>
      <c r="GH524" s="2"/>
      <c r="GI524" s="2"/>
      <c r="GJ524" s="2"/>
      <c r="GK524" s="2"/>
      <c r="GL524" s="2"/>
      <c r="GM524" s="2"/>
      <c r="GN524" s="2"/>
      <c r="GO524" s="2"/>
    </row>
    <row r="525" spans="106:197" s="1" customFormat="1" x14ac:dyDescent="0.2"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  <c r="GD525" s="2"/>
      <c r="GE525" s="2"/>
      <c r="GF525" s="2"/>
      <c r="GG525" s="2"/>
      <c r="GH525" s="2"/>
      <c r="GI525" s="2"/>
      <c r="GJ525" s="2"/>
      <c r="GK525" s="2"/>
      <c r="GL525" s="2"/>
      <c r="GM525" s="2"/>
      <c r="GN525" s="2"/>
      <c r="GO525" s="2"/>
    </row>
    <row r="526" spans="106:197" s="1" customFormat="1" x14ac:dyDescent="0.2"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  <c r="GD526" s="2"/>
      <c r="GE526" s="2"/>
      <c r="GF526" s="2"/>
      <c r="GG526" s="2"/>
      <c r="GH526" s="2"/>
      <c r="GI526" s="2"/>
      <c r="GJ526" s="2"/>
      <c r="GK526" s="2"/>
      <c r="GL526" s="2"/>
      <c r="GM526" s="2"/>
      <c r="GN526" s="2"/>
      <c r="GO526" s="2"/>
    </row>
    <row r="527" spans="106:197" s="1" customFormat="1" x14ac:dyDescent="0.2"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  <c r="GD527" s="2"/>
      <c r="GE527" s="2"/>
      <c r="GF527" s="2"/>
      <c r="GG527" s="2"/>
      <c r="GH527" s="2"/>
      <c r="GI527" s="2"/>
      <c r="GJ527" s="2"/>
      <c r="GK527" s="2"/>
      <c r="GL527" s="2"/>
      <c r="GM527" s="2"/>
      <c r="GN527" s="2"/>
      <c r="GO527" s="2"/>
    </row>
    <row r="528" spans="106:197" s="1" customFormat="1" x14ac:dyDescent="0.2"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  <c r="GD528" s="2"/>
      <c r="GE528" s="2"/>
      <c r="GF528" s="2"/>
      <c r="GG528" s="2"/>
      <c r="GH528" s="2"/>
      <c r="GI528" s="2"/>
      <c r="GJ528" s="2"/>
      <c r="GK528" s="2"/>
      <c r="GL528" s="2"/>
      <c r="GM528" s="2"/>
      <c r="GN528" s="2"/>
      <c r="GO528" s="2"/>
    </row>
    <row r="529" spans="106:197" s="1" customFormat="1" x14ac:dyDescent="0.2"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  <c r="GD529" s="2"/>
      <c r="GE529" s="2"/>
      <c r="GF529" s="2"/>
      <c r="GG529" s="2"/>
      <c r="GH529" s="2"/>
      <c r="GI529" s="2"/>
      <c r="GJ529" s="2"/>
      <c r="GK529" s="2"/>
      <c r="GL529" s="2"/>
      <c r="GM529" s="2"/>
      <c r="GN529" s="2"/>
      <c r="GO529" s="2"/>
    </row>
    <row r="530" spans="106:197" s="1" customFormat="1" x14ac:dyDescent="0.2"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  <c r="GD530" s="2"/>
      <c r="GE530" s="2"/>
      <c r="GF530" s="2"/>
      <c r="GG530" s="2"/>
      <c r="GH530" s="2"/>
      <c r="GI530" s="2"/>
      <c r="GJ530" s="2"/>
      <c r="GK530" s="2"/>
      <c r="GL530" s="2"/>
      <c r="GM530" s="2"/>
      <c r="GN530" s="2"/>
      <c r="GO530" s="2"/>
    </row>
    <row r="531" spans="106:197" s="1" customFormat="1" x14ac:dyDescent="0.2"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  <c r="GD531" s="2"/>
      <c r="GE531" s="2"/>
      <c r="GF531" s="2"/>
      <c r="GG531" s="2"/>
      <c r="GH531" s="2"/>
      <c r="GI531" s="2"/>
      <c r="GJ531" s="2"/>
      <c r="GK531" s="2"/>
      <c r="GL531" s="2"/>
      <c r="GM531" s="2"/>
      <c r="GN531" s="2"/>
      <c r="GO531" s="2"/>
    </row>
    <row r="532" spans="106:197" s="1" customFormat="1" x14ac:dyDescent="0.2"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  <c r="GD532" s="2"/>
      <c r="GE532" s="2"/>
      <c r="GF532" s="2"/>
      <c r="GG532" s="2"/>
      <c r="GH532" s="2"/>
      <c r="GI532" s="2"/>
      <c r="GJ532" s="2"/>
      <c r="GK532" s="2"/>
      <c r="GL532" s="2"/>
      <c r="GM532" s="2"/>
      <c r="GN532" s="2"/>
      <c r="GO532" s="2"/>
    </row>
    <row r="533" spans="106:197" s="1" customFormat="1" x14ac:dyDescent="0.2"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  <c r="GD533" s="2"/>
      <c r="GE533" s="2"/>
      <c r="GF533" s="2"/>
      <c r="GG533" s="2"/>
      <c r="GH533" s="2"/>
      <c r="GI533" s="2"/>
      <c r="GJ533" s="2"/>
      <c r="GK533" s="2"/>
      <c r="GL533" s="2"/>
      <c r="GM533" s="2"/>
      <c r="GN533" s="2"/>
      <c r="GO533" s="2"/>
    </row>
    <row r="534" spans="106:197" s="1" customFormat="1" x14ac:dyDescent="0.2"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  <c r="GD534" s="2"/>
      <c r="GE534" s="2"/>
      <c r="GF534" s="2"/>
      <c r="GG534" s="2"/>
      <c r="GH534" s="2"/>
      <c r="GI534" s="2"/>
      <c r="GJ534" s="2"/>
      <c r="GK534" s="2"/>
      <c r="GL534" s="2"/>
      <c r="GM534" s="2"/>
      <c r="GN534" s="2"/>
      <c r="GO534" s="2"/>
    </row>
    <row r="535" spans="106:197" s="1" customFormat="1" x14ac:dyDescent="0.2"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  <c r="GD535" s="2"/>
      <c r="GE535" s="2"/>
      <c r="GF535" s="2"/>
      <c r="GG535" s="2"/>
      <c r="GH535" s="2"/>
      <c r="GI535" s="2"/>
      <c r="GJ535" s="2"/>
      <c r="GK535" s="2"/>
      <c r="GL535" s="2"/>
      <c r="GM535" s="2"/>
      <c r="GN535" s="2"/>
      <c r="GO535" s="2"/>
    </row>
    <row r="536" spans="106:197" s="1" customFormat="1" x14ac:dyDescent="0.2"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  <c r="GD536" s="2"/>
      <c r="GE536" s="2"/>
      <c r="GF536" s="2"/>
      <c r="GG536" s="2"/>
      <c r="GH536" s="2"/>
      <c r="GI536" s="2"/>
      <c r="GJ536" s="2"/>
      <c r="GK536" s="2"/>
      <c r="GL536" s="2"/>
      <c r="GM536" s="2"/>
      <c r="GN536" s="2"/>
      <c r="GO536" s="2"/>
    </row>
    <row r="537" spans="106:197" s="1" customFormat="1" x14ac:dyDescent="0.2"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  <c r="GD537" s="2"/>
      <c r="GE537" s="2"/>
      <c r="GF537" s="2"/>
      <c r="GG537" s="2"/>
      <c r="GH537" s="2"/>
      <c r="GI537" s="2"/>
      <c r="GJ537" s="2"/>
      <c r="GK537" s="2"/>
      <c r="GL537" s="2"/>
      <c r="GM537" s="2"/>
      <c r="GN537" s="2"/>
      <c r="GO537" s="2"/>
    </row>
    <row r="538" spans="106:197" s="1" customFormat="1" x14ac:dyDescent="0.2"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  <c r="GD538" s="2"/>
      <c r="GE538" s="2"/>
      <c r="GF538" s="2"/>
      <c r="GG538" s="2"/>
      <c r="GH538" s="2"/>
      <c r="GI538" s="2"/>
      <c r="GJ538" s="2"/>
      <c r="GK538" s="2"/>
      <c r="GL538" s="2"/>
      <c r="GM538" s="2"/>
      <c r="GN538" s="2"/>
      <c r="GO538" s="2"/>
    </row>
    <row r="539" spans="106:197" s="1" customFormat="1" x14ac:dyDescent="0.2"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  <c r="GD539" s="2"/>
      <c r="GE539" s="2"/>
      <c r="GF539" s="2"/>
      <c r="GG539" s="2"/>
      <c r="GH539" s="2"/>
      <c r="GI539" s="2"/>
      <c r="GJ539" s="2"/>
      <c r="GK539" s="2"/>
      <c r="GL539" s="2"/>
      <c r="GM539" s="2"/>
      <c r="GN539" s="2"/>
      <c r="GO539" s="2"/>
    </row>
    <row r="540" spans="106:197" s="1" customFormat="1" x14ac:dyDescent="0.2"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  <c r="GD540" s="2"/>
      <c r="GE540" s="2"/>
      <c r="GF540" s="2"/>
      <c r="GG540" s="2"/>
      <c r="GH540" s="2"/>
      <c r="GI540" s="2"/>
      <c r="GJ540" s="2"/>
      <c r="GK540" s="2"/>
      <c r="GL540" s="2"/>
      <c r="GM540" s="2"/>
      <c r="GN540" s="2"/>
      <c r="GO540" s="2"/>
    </row>
    <row r="541" spans="106:197" s="1" customFormat="1" x14ac:dyDescent="0.2"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  <c r="GD541" s="2"/>
      <c r="GE541" s="2"/>
      <c r="GF541" s="2"/>
      <c r="GG541" s="2"/>
      <c r="GH541" s="2"/>
      <c r="GI541" s="2"/>
      <c r="GJ541" s="2"/>
      <c r="GK541" s="2"/>
      <c r="GL541" s="2"/>
      <c r="GM541" s="2"/>
      <c r="GN541" s="2"/>
      <c r="GO541" s="2"/>
    </row>
    <row r="542" spans="106:197" s="1" customFormat="1" x14ac:dyDescent="0.2"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  <c r="GD542" s="2"/>
      <c r="GE542" s="2"/>
      <c r="GF542" s="2"/>
      <c r="GG542" s="2"/>
      <c r="GH542" s="2"/>
      <c r="GI542" s="2"/>
      <c r="GJ542" s="2"/>
      <c r="GK542" s="2"/>
      <c r="GL542" s="2"/>
      <c r="GM542" s="2"/>
      <c r="GN542" s="2"/>
      <c r="GO542" s="2"/>
    </row>
    <row r="543" spans="106:197" s="1" customFormat="1" x14ac:dyDescent="0.2"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  <c r="GD543" s="2"/>
      <c r="GE543" s="2"/>
      <c r="GF543" s="2"/>
      <c r="GG543" s="2"/>
      <c r="GH543" s="2"/>
      <c r="GI543" s="2"/>
      <c r="GJ543" s="2"/>
      <c r="GK543" s="2"/>
      <c r="GL543" s="2"/>
      <c r="GM543" s="2"/>
      <c r="GN543" s="2"/>
      <c r="GO543" s="2"/>
    </row>
    <row r="544" spans="106:197" s="1" customFormat="1" x14ac:dyDescent="0.2"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  <c r="GD544" s="2"/>
      <c r="GE544" s="2"/>
      <c r="GF544" s="2"/>
      <c r="GG544" s="2"/>
      <c r="GH544" s="2"/>
      <c r="GI544" s="2"/>
      <c r="GJ544" s="2"/>
      <c r="GK544" s="2"/>
      <c r="GL544" s="2"/>
      <c r="GM544" s="2"/>
      <c r="GN544" s="2"/>
      <c r="GO544" s="2"/>
    </row>
    <row r="545" spans="106:197" s="1" customFormat="1" x14ac:dyDescent="0.2"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  <c r="GD545" s="2"/>
      <c r="GE545" s="2"/>
      <c r="GF545" s="2"/>
      <c r="GG545" s="2"/>
      <c r="GH545" s="2"/>
      <c r="GI545" s="2"/>
      <c r="GJ545" s="2"/>
      <c r="GK545" s="2"/>
      <c r="GL545" s="2"/>
      <c r="GM545" s="2"/>
      <c r="GN545" s="2"/>
      <c r="GO545" s="2"/>
    </row>
    <row r="546" spans="106:197" s="1" customFormat="1" x14ac:dyDescent="0.2"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  <c r="GD546" s="2"/>
      <c r="GE546" s="2"/>
      <c r="GF546" s="2"/>
      <c r="GG546" s="2"/>
      <c r="GH546" s="2"/>
      <c r="GI546" s="2"/>
      <c r="GJ546" s="2"/>
      <c r="GK546" s="2"/>
      <c r="GL546" s="2"/>
      <c r="GM546" s="2"/>
      <c r="GN546" s="2"/>
      <c r="GO546" s="2"/>
    </row>
    <row r="547" spans="106:197" s="1" customFormat="1" x14ac:dyDescent="0.2"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  <c r="GD547" s="2"/>
      <c r="GE547" s="2"/>
      <c r="GF547" s="2"/>
      <c r="GG547" s="2"/>
      <c r="GH547" s="2"/>
      <c r="GI547" s="2"/>
      <c r="GJ547" s="2"/>
      <c r="GK547" s="2"/>
      <c r="GL547" s="2"/>
      <c r="GM547" s="2"/>
      <c r="GN547" s="2"/>
      <c r="GO547" s="2"/>
    </row>
    <row r="548" spans="106:197" s="1" customFormat="1" x14ac:dyDescent="0.2"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  <c r="GD548" s="2"/>
      <c r="GE548" s="2"/>
      <c r="GF548" s="2"/>
      <c r="GG548" s="2"/>
      <c r="GH548" s="2"/>
      <c r="GI548" s="2"/>
      <c r="GJ548" s="2"/>
      <c r="GK548" s="2"/>
      <c r="GL548" s="2"/>
      <c r="GM548" s="2"/>
      <c r="GN548" s="2"/>
      <c r="GO548" s="2"/>
    </row>
    <row r="549" spans="106:197" s="1" customFormat="1" x14ac:dyDescent="0.2"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  <c r="GD549" s="2"/>
      <c r="GE549" s="2"/>
      <c r="GF549" s="2"/>
      <c r="GG549" s="2"/>
      <c r="GH549" s="2"/>
      <c r="GI549" s="2"/>
      <c r="GJ549" s="2"/>
      <c r="GK549" s="2"/>
      <c r="GL549" s="2"/>
      <c r="GM549" s="2"/>
      <c r="GN549" s="2"/>
      <c r="GO549" s="2"/>
    </row>
    <row r="550" spans="106:197" s="1" customFormat="1" x14ac:dyDescent="0.2"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  <c r="GD550" s="2"/>
      <c r="GE550" s="2"/>
      <c r="GF550" s="2"/>
      <c r="GG550" s="2"/>
      <c r="GH550" s="2"/>
      <c r="GI550" s="2"/>
      <c r="GJ550" s="2"/>
      <c r="GK550" s="2"/>
      <c r="GL550" s="2"/>
      <c r="GM550" s="2"/>
      <c r="GN550" s="2"/>
      <c r="GO550" s="2"/>
    </row>
    <row r="551" spans="106:197" s="1" customFormat="1" x14ac:dyDescent="0.2"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  <c r="GD551" s="2"/>
      <c r="GE551" s="2"/>
      <c r="GF551" s="2"/>
      <c r="GG551" s="2"/>
      <c r="GH551" s="2"/>
      <c r="GI551" s="2"/>
      <c r="GJ551" s="2"/>
      <c r="GK551" s="2"/>
      <c r="GL551" s="2"/>
      <c r="GM551" s="2"/>
      <c r="GN551" s="2"/>
      <c r="GO551" s="2"/>
    </row>
    <row r="552" spans="106:197" s="1" customFormat="1" x14ac:dyDescent="0.2"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  <c r="GD552" s="2"/>
      <c r="GE552" s="2"/>
      <c r="GF552" s="2"/>
      <c r="GG552" s="2"/>
      <c r="GH552" s="2"/>
      <c r="GI552" s="2"/>
      <c r="GJ552" s="2"/>
      <c r="GK552" s="2"/>
      <c r="GL552" s="2"/>
      <c r="GM552" s="2"/>
      <c r="GN552" s="2"/>
      <c r="GO552" s="2"/>
    </row>
    <row r="553" spans="106:197" s="1" customFormat="1" x14ac:dyDescent="0.2"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  <c r="GD553" s="2"/>
      <c r="GE553" s="2"/>
      <c r="GF553" s="2"/>
      <c r="GG553" s="2"/>
      <c r="GH553" s="2"/>
      <c r="GI553" s="2"/>
      <c r="GJ553" s="2"/>
      <c r="GK553" s="2"/>
      <c r="GL553" s="2"/>
      <c r="GM553" s="2"/>
      <c r="GN553" s="2"/>
      <c r="GO553" s="2"/>
    </row>
    <row r="554" spans="106:197" s="1" customFormat="1" x14ac:dyDescent="0.2"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  <c r="GD554" s="2"/>
      <c r="GE554" s="2"/>
      <c r="GF554" s="2"/>
      <c r="GG554" s="2"/>
      <c r="GH554" s="2"/>
      <c r="GI554" s="2"/>
      <c r="GJ554" s="2"/>
      <c r="GK554" s="2"/>
      <c r="GL554" s="2"/>
      <c r="GM554" s="2"/>
      <c r="GN554" s="2"/>
      <c r="GO554" s="2"/>
    </row>
    <row r="555" spans="106:197" s="1" customFormat="1" x14ac:dyDescent="0.2"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  <c r="GD555" s="2"/>
      <c r="GE555" s="2"/>
      <c r="GF555" s="2"/>
      <c r="GG555" s="2"/>
      <c r="GH555" s="2"/>
      <c r="GI555" s="2"/>
      <c r="GJ555" s="2"/>
      <c r="GK555" s="2"/>
      <c r="GL555" s="2"/>
      <c r="GM555" s="2"/>
      <c r="GN555" s="2"/>
      <c r="GO555" s="2"/>
    </row>
    <row r="556" spans="106:197" s="1" customFormat="1" x14ac:dyDescent="0.2"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  <c r="GD556" s="2"/>
      <c r="GE556" s="2"/>
      <c r="GF556" s="2"/>
      <c r="GG556" s="2"/>
      <c r="GH556" s="2"/>
      <c r="GI556" s="2"/>
      <c r="GJ556" s="2"/>
      <c r="GK556" s="2"/>
      <c r="GL556" s="2"/>
      <c r="GM556" s="2"/>
      <c r="GN556" s="2"/>
      <c r="GO556" s="2"/>
    </row>
    <row r="557" spans="106:197" s="1" customFormat="1" x14ac:dyDescent="0.2"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  <c r="GD557" s="2"/>
      <c r="GE557" s="2"/>
      <c r="GF557" s="2"/>
      <c r="GG557" s="2"/>
      <c r="GH557" s="2"/>
      <c r="GI557" s="2"/>
      <c r="GJ557" s="2"/>
      <c r="GK557" s="2"/>
      <c r="GL557" s="2"/>
      <c r="GM557" s="2"/>
      <c r="GN557" s="2"/>
      <c r="GO557" s="2"/>
    </row>
    <row r="558" spans="106:197" s="1" customFormat="1" x14ac:dyDescent="0.2"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  <c r="GD558" s="2"/>
      <c r="GE558" s="2"/>
      <c r="GF558" s="2"/>
      <c r="GG558" s="2"/>
      <c r="GH558" s="2"/>
      <c r="GI558" s="2"/>
      <c r="GJ558" s="2"/>
      <c r="GK558" s="2"/>
      <c r="GL558" s="2"/>
      <c r="GM558" s="2"/>
      <c r="GN558" s="2"/>
      <c r="GO558" s="2"/>
    </row>
    <row r="559" spans="106:197" s="1" customFormat="1" x14ac:dyDescent="0.2"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  <c r="GD559" s="2"/>
      <c r="GE559" s="2"/>
      <c r="GF559" s="2"/>
      <c r="GG559" s="2"/>
      <c r="GH559" s="2"/>
      <c r="GI559" s="2"/>
      <c r="GJ559" s="2"/>
      <c r="GK559" s="2"/>
      <c r="GL559" s="2"/>
      <c r="GM559" s="2"/>
      <c r="GN559" s="2"/>
      <c r="GO559" s="2"/>
    </row>
    <row r="560" spans="106:197" s="1" customFormat="1" x14ac:dyDescent="0.2"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  <c r="GD560" s="2"/>
      <c r="GE560" s="2"/>
      <c r="GF560" s="2"/>
      <c r="GG560" s="2"/>
      <c r="GH560" s="2"/>
      <c r="GI560" s="2"/>
      <c r="GJ560" s="2"/>
      <c r="GK560" s="2"/>
      <c r="GL560" s="2"/>
      <c r="GM560" s="2"/>
      <c r="GN560" s="2"/>
      <c r="GO560" s="2"/>
    </row>
    <row r="561" spans="106:197" s="1" customFormat="1" x14ac:dyDescent="0.2"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  <c r="GD561" s="2"/>
      <c r="GE561" s="2"/>
      <c r="GF561" s="2"/>
      <c r="GG561" s="2"/>
      <c r="GH561" s="2"/>
      <c r="GI561" s="2"/>
      <c r="GJ561" s="2"/>
      <c r="GK561" s="2"/>
      <c r="GL561" s="2"/>
      <c r="GM561" s="2"/>
      <c r="GN561" s="2"/>
      <c r="GO561" s="2"/>
    </row>
    <row r="562" spans="106:197" s="1" customFormat="1" x14ac:dyDescent="0.2"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  <c r="GD562" s="2"/>
      <c r="GE562" s="2"/>
      <c r="GF562" s="2"/>
      <c r="GG562" s="2"/>
      <c r="GH562" s="2"/>
      <c r="GI562" s="2"/>
      <c r="GJ562" s="2"/>
      <c r="GK562" s="2"/>
      <c r="GL562" s="2"/>
      <c r="GM562" s="2"/>
      <c r="GN562" s="2"/>
      <c r="GO562" s="2"/>
    </row>
    <row r="563" spans="106:197" s="1" customFormat="1" x14ac:dyDescent="0.2"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  <c r="GD563" s="2"/>
      <c r="GE563" s="2"/>
      <c r="GF563" s="2"/>
      <c r="GG563" s="2"/>
      <c r="GH563" s="2"/>
      <c r="GI563" s="2"/>
      <c r="GJ563" s="2"/>
      <c r="GK563" s="2"/>
      <c r="GL563" s="2"/>
      <c r="GM563" s="2"/>
      <c r="GN563" s="2"/>
      <c r="GO563" s="2"/>
    </row>
    <row r="564" spans="106:197" s="1" customFormat="1" x14ac:dyDescent="0.2"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  <c r="GD564" s="2"/>
      <c r="GE564" s="2"/>
      <c r="GF564" s="2"/>
      <c r="GG564" s="2"/>
      <c r="GH564" s="2"/>
      <c r="GI564" s="2"/>
      <c r="GJ564" s="2"/>
      <c r="GK564" s="2"/>
      <c r="GL564" s="2"/>
      <c r="GM564" s="2"/>
      <c r="GN564" s="2"/>
      <c r="GO564" s="2"/>
    </row>
    <row r="565" spans="106:197" s="1" customFormat="1" x14ac:dyDescent="0.2"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  <c r="GD565" s="2"/>
      <c r="GE565" s="2"/>
      <c r="GF565" s="2"/>
      <c r="GG565" s="2"/>
      <c r="GH565" s="2"/>
      <c r="GI565" s="2"/>
      <c r="GJ565" s="2"/>
      <c r="GK565" s="2"/>
      <c r="GL565" s="2"/>
      <c r="GM565" s="2"/>
      <c r="GN565" s="2"/>
      <c r="GO565" s="2"/>
    </row>
    <row r="566" spans="106:197" s="1" customFormat="1" x14ac:dyDescent="0.2"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  <c r="GD566" s="2"/>
      <c r="GE566" s="2"/>
      <c r="GF566" s="2"/>
      <c r="GG566" s="2"/>
      <c r="GH566" s="2"/>
      <c r="GI566" s="2"/>
      <c r="GJ566" s="2"/>
      <c r="GK566" s="2"/>
      <c r="GL566" s="2"/>
      <c r="GM566" s="2"/>
      <c r="GN566" s="2"/>
      <c r="GO566" s="2"/>
    </row>
    <row r="567" spans="106:197" s="1" customFormat="1" x14ac:dyDescent="0.2"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  <c r="GD567" s="2"/>
      <c r="GE567" s="2"/>
      <c r="GF567" s="2"/>
      <c r="GG567" s="2"/>
      <c r="GH567" s="2"/>
      <c r="GI567" s="2"/>
      <c r="GJ567" s="2"/>
      <c r="GK567" s="2"/>
      <c r="GL567" s="2"/>
      <c r="GM567" s="2"/>
      <c r="GN567" s="2"/>
      <c r="GO567" s="2"/>
    </row>
    <row r="568" spans="106:197" s="1" customFormat="1" x14ac:dyDescent="0.2"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  <c r="GD568" s="2"/>
      <c r="GE568" s="2"/>
      <c r="GF568" s="2"/>
      <c r="GG568" s="2"/>
      <c r="GH568" s="2"/>
      <c r="GI568" s="2"/>
      <c r="GJ568" s="2"/>
      <c r="GK568" s="2"/>
      <c r="GL568" s="2"/>
      <c r="GM568" s="2"/>
      <c r="GN568" s="2"/>
      <c r="GO568" s="2"/>
    </row>
    <row r="569" spans="106:197" s="1" customFormat="1" x14ac:dyDescent="0.2"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  <c r="GD569" s="2"/>
      <c r="GE569" s="2"/>
      <c r="GF569" s="2"/>
      <c r="GG569" s="2"/>
      <c r="GH569" s="2"/>
      <c r="GI569" s="2"/>
      <c r="GJ569" s="2"/>
      <c r="GK569" s="2"/>
      <c r="GL569" s="2"/>
      <c r="GM569" s="2"/>
      <c r="GN569" s="2"/>
      <c r="GO569" s="2"/>
    </row>
    <row r="570" spans="106:197" s="1" customFormat="1" x14ac:dyDescent="0.2"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  <c r="GD570" s="2"/>
      <c r="GE570" s="2"/>
      <c r="GF570" s="2"/>
      <c r="GG570" s="2"/>
      <c r="GH570" s="2"/>
      <c r="GI570" s="2"/>
      <c r="GJ570" s="2"/>
      <c r="GK570" s="2"/>
      <c r="GL570" s="2"/>
      <c r="GM570" s="2"/>
      <c r="GN570" s="2"/>
      <c r="GO570" s="2"/>
    </row>
    <row r="571" spans="106:197" s="1" customFormat="1" x14ac:dyDescent="0.2"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  <c r="GD571" s="2"/>
      <c r="GE571" s="2"/>
      <c r="GF571" s="2"/>
      <c r="GG571" s="2"/>
      <c r="GH571" s="2"/>
      <c r="GI571" s="2"/>
      <c r="GJ571" s="2"/>
      <c r="GK571" s="2"/>
      <c r="GL571" s="2"/>
      <c r="GM571" s="2"/>
      <c r="GN571" s="2"/>
      <c r="GO571" s="2"/>
    </row>
    <row r="572" spans="106:197" s="1" customFormat="1" x14ac:dyDescent="0.2"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  <c r="GD572" s="2"/>
      <c r="GE572" s="2"/>
      <c r="GF572" s="2"/>
      <c r="GG572" s="2"/>
      <c r="GH572" s="2"/>
      <c r="GI572" s="2"/>
      <c r="GJ572" s="2"/>
      <c r="GK572" s="2"/>
      <c r="GL572" s="2"/>
      <c r="GM572" s="2"/>
      <c r="GN572" s="2"/>
      <c r="GO572" s="2"/>
    </row>
    <row r="573" spans="106:197" s="1" customFormat="1" x14ac:dyDescent="0.2"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  <c r="GD573" s="2"/>
      <c r="GE573" s="2"/>
      <c r="GF573" s="2"/>
      <c r="GG573" s="2"/>
      <c r="GH573" s="2"/>
      <c r="GI573" s="2"/>
      <c r="GJ573" s="2"/>
      <c r="GK573" s="2"/>
      <c r="GL573" s="2"/>
      <c r="GM573" s="2"/>
      <c r="GN573" s="2"/>
      <c r="GO573" s="2"/>
    </row>
    <row r="574" spans="106:197" s="1" customFormat="1" x14ac:dyDescent="0.2"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  <c r="GD574" s="2"/>
      <c r="GE574" s="2"/>
      <c r="GF574" s="2"/>
      <c r="GG574" s="2"/>
      <c r="GH574" s="2"/>
      <c r="GI574" s="2"/>
      <c r="GJ574" s="2"/>
      <c r="GK574" s="2"/>
      <c r="GL574" s="2"/>
      <c r="GM574" s="2"/>
      <c r="GN574" s="2"/>
      <c r="GO574" s="2"/>
    </row>
    <row r="575" spans="106:197" s="1" customFormat="1" x14ac:dyDescent="0.2"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  <c r="GD575" s="2"/>
      <c r="GE575" s="2"/>
      <c r="GF575" s="2"/>
      <c r="GG575" s="2"/>
      <c r="GH575" s="2"/>
      <c r="GI575" s="2"/>
      <c r="GJ575" s="2"/>
      <c r="GK575" s="2"/>
      <c r="GL575" s="2"/>
      <c r="GM575" s="2"/>
      <c r="GN575" s="2"/>
      <c r="GO575" s="2"/>
    </row>
    <row r="576" spans="106:197" s="1" customFormat="1" x14ac:dyDescent="0.2"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  <c r="GD576" s="2"/>
      <c r="GE576" s="2"/>
      <c r="GF576" s="2"/>
      <c r="GG576" s="2"/>
      <c r="GH576" s="2"/>
      <c r="GI576" s="2"/>
      <c r="GJ576" s="2"/>
      <c r="GK576" s="2"/>
      <c r="GL576" s="2"/>
      <c r="GM576" s="2"/>
      <c r="GN576" s="2"/>
      <c r="GO576" s="2"/>
    </row>
    <row r="577" spans="106:197" s="1" customFormat="1" x14ac:dyDescent="0.2"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  <c r="GD577" s="2"/>
      <c r="GE577" s="2"/>
      <c r="GF577" s="2"/>
      <c r="GG577" s="2"/>
      <c r="GH577" s="2"/>
      <c r="GI577" s="2"/>
      <c r="GJ577" s="2"/>
      <c r="GK577" s="2"/>
      <c r="GL577" s="2"/>
      <c r="GM577" s="2"/>
      <c r="GN577" s="2"/>
      <c r="GO577" s="2"/>
    </row>
    <row r="578" spans="106:197" s="1" customFormat="1" x14ac:dyDescent="0.2"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  <c r="GD578" s="2"/>
      <c r="GE578" s="2"/>
      <c r="GF578" s="2"/>
      <c r="GG578" s="2"/>
      <c r="GH578" s="2"/>
      <c r="GI578" s="2"/>
      <c r="GJ578" s="2"/>
      <c r="GK578" s="2"/>
      <c r="GL578" s="2"/>
      <c r="GM578" s="2"/>
      <c r="GN578" s="2"/>
      <c r="GO578" s="2"/>
    </row>
    <row r="579" spans="106:197" s="1" customFormat="1" x14ac:dyDescent="0.2"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  <c r="GD579" s="2"/>
      <c r="GE579" s="2"/>
      <c r="GF579" s="2"/>
      <c r="GG579" s="2"/>
      <c r="GH579" s="2"/>
      <c r="GI579" s="2"/>
      <c r="GJ579" s="2"/>
      <c r="GK579" s="2"/>
      <c r="GL579" s="2"/>
      <c r="GM579" s="2"/>
      <c r="GN579" s="2"/>
      <c r="GO579" s="2"/>
    </row>
    <row r="580" spans="106:197" s="1" customFormat="1" x14ac:dyDescent="0.2"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  <c r="GD580" s="2"/>
      <c r="GE580" s="2"/>
      <c r="GF580" s="2"/>
      <c r="GG580" s="2"/>
      <c r="GH580" s="2"/>
      <c r="GI580" s="2"/>
      <c r="GJ580" s="2"/>
      <c r="GK580" s="2"/>
      <c r="GL580" s="2"/>
      <c r="GM580" s="2"/>
      <c r="GN580" s="2"/>
      <c r="GO580" s="2"/>
    </row>
    <row r="581" spans="106:197" s="1" customFormat="1" x14ac:dyDescent="0.2"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  <c r="GD581" s="2"/>
      <c r="GE581" s="2"/>
      <c r="GF581" s="2"/>
      <c r="GG581" s="2"/>
      <c r="GH581" s="2"/>
      <c r="GI581" s="2"/>
      <c r="GJ581" s="2"/>
      <c r="GK581" s="2"/>
      <c r="GL581" s="2"/>
      <c r="GM581" s="2"/>
      <c r="GN581" s="2"/>
      <c r="GO581" s="2"/>
    </row>
    <row r="582" spans="106:197" s="1" customFormat="1" x14ac:dyDescent="0.2"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  <c r="GD582" s="2"/>
      <c r="GE582" s="2"/>
      <c r="GF582" s="2"/>
      <c r="GG582" s="2"/>
      <c r="GH582" s="2"/>
      <c r="GI582" s="2"/>
      <c r="GJ582" s="2"/>
      <c r="GK582" s="2"/>
      <c r="GL582" s="2"/>
      <c r="GM582" s="2"/>
      <c r="GN582" s="2"/>
      <c r="GO582" s="2"/>
    </row>
    <row r="583" spans="106:197" s="1" customFormat="1" x14ac:dyDescent="0.2"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  <c r="GD583" s="2"/>
      <c r="GE583" s="2"/>
      <c r="GF583" s="2"/>
      <c r="GG583" s="2"/>
      <c r="GH583" s="2"/>
      <c r="GI583" s="2"/>
      <c r="GJ583" s="2"/>
      <c r="GK583" s="2"/>
      <c r="GL583" s="2"/>
      <c r="GM583" s="2"/>
      <c r="GN583" s="2"/>
      <c r="GO583" s="2"/>
    </row>
    <row r="584" spans="106:197" s="1" customFormat="1" x14ac:dyDescent="0.2"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  <c r="GD584" s="2"/>
      <c r="GE584" s="2"/>
      <c r="GF584" s="2"/>
      <c r="GG584" s="2"/>
      <c r="GH584" s="2"/>
      <c r="GI584" s="2"/>
      <c r="GJ584" s="2"/>
      <c r="GK584" s="2"/>
      <c r="GL584" s="2"/>
      <c r="GM584" s="2"/>
      <c r="GN584" s="2"/>
      <c r="GO584" s="2"/>
    </row>
    <row r="585" spans="106:197" s="1" customFormat="1" x14ac:dyDescent="0.2"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  <c r="GD585" s="2"/>
      <c r="GE585" s="2"/>
      <c r="GF585" s="2"/>
      <c r="GG585" s="2"/>
      <c r="GH585" s="2"/>
      <c r="GI585" s="2"/>
      <c r="GJ585" s="2"/>
      <c r="GK585" s="2"/>
      <c r="GL585" s="2"/>
      <c r="GM585" s="2"/>
      <c r="GN585" s="2"/>
      <c r="GO585" s="2"/>
    </row>
    <row r="586" spans="106:197" s="1" customFormat="1" x14ac:dyDescent="0.2"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  <c r="GD586" s="2"/>
      <c r="GE586" s="2"/>
      <c r="GF586" s="2"/>
      <c r="GG586" s="2"/>
      <c r="GH586" s="2"/>
      <c r="GI586" s="2"/>
      <c r="GJ586" s="2"/>
      <c r="GK586" s="2"/>
      <c r="GL586" s="2"/>
      <c r="GM586" s="2"/>
      <c r="GN586" s="2"/>
      <c r="GO586" s="2"/>
    </row>
    <row r="587" spans="106:197" s="1" customFormat="1" x14ac:dyDescent="0.2"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  <c r="GD587" s="2"/>
      <c r="GE587" s="2"/>
      <c r="GF587" s="2"/>
      <c r="GG587" s="2"/>
      <c r="GH587" s="2"/>
      <c r="GI587" s="2"/>
      <c r="GJ587" s="2"/>
      <c r="GK587" s="2"/>
      <c r="GL587" s="2"/>
      <c r="GM587" s="2"/>
      <c r="GN587" s="2"/>
      <c r="GO587" s="2"/>
    </row>
    <row r="588" spans="106:197" s="1" customFormat="1" x14ac:dyDescent="0.2"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  <c r="GD588" s="2"/>
      <c r="GE588" s="2"/>
      <c r="GF588" s="2"/>
      <c r="GG588" s="2"/>
      <c r="GH588" s="2"/>
      <c r="GI588" s="2"/>
      <c r="GJ588" s="2"/>
      <c r="GK588" s="2"/>
      <c r="GL588" s="2"/>
      <c r="GM588" s="2"/>
      <c r="GN588" s="2"/>
      <c r="GO588" s="2"/>
    </row>
    <row r="589" spans="106:197" s="1" customFormat="1" x14ac:dyDescent="0.2"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  <c r="GD589" s="2"/>
      <c r="GE589" s="2"/>
      <c r="GF589" s="2"/>
      <c r="GG589" s="2"/>
      <c r="GH589" s="2"/>
      <c r="GI589" s="2"/>
      <c r="GJ589" s="2"/>
      <c r="GK589" s="2"/>
      <c r="GL589" s="2"/>
      <c r="GM589" s="2"/>
      <c r="GN589" s="2"/>
      <c r="GO589" s="2"/>
    </row>
    <row r="590" spans="106:197" s="1" customFormat="1" x14ac:dyDescent="0.2"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  <c r="GD590" s="2"/>
      <c r="GE590" s="2"/>
      <c r="GF590" s="2"/>
      <c r="GG590" s="2"/>
      <c r="GH590" s="2"/>
      <c r="GI590" s="2"/>
      <c r="GJ590" s="2"/>
      <c r="GK590" s="2"/>
      <c r="GL590" s="2"/>
      <c r="GM590" s="2"/>
      <c r="GN590" s="2"/>
      <c r="GO590" s="2"/>
    </row>
    <row r="591" spans="106:197" s="1" customFormat="1" x14ac:dyDescent="0.2"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  <c r="GD591" s="2"/>
      <c r="GE591" s="2"/>
      <c r="GF591" s="2"/>
      <c r="GG591" s="2"/>
      <c r="GH591" s="2"/>
      <c r="GI591" s="2"/>
      <c r="GJ591" s="2"/>
      <c r="GK591" s="2"/>
      <c r="GL591" s="2"/>
      <c r="GM591" s="2"/>
      <c r="GN591" s="2"/>
      <c r="GO591" s="2"/>
    </row>
    <row r="592" spans="106:197" s="1" customFormat="1" x14ac:dyDescent="0.2"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  <c r="GD592" s="2"/>
      <c r="GE592" s="2"/>
      <c r="GF592" s="2"/>
      <c r="GG592" s="2"/>
      <c r="GH592" s="2"/>
      <c r="GI592" s="2"/>
      <c r="GJ592" s="2"/>
      <c r="GK592" s="2"/>
      <c r="GL592" s="2"/>
      <c r="GM592" s="2"/>
      <c r="GN592" s="2"/>
      <c r="GO592" s="2"/>
    </row>
    <row r="593" spans="106:197" s="1" customFormat="1" x14ac:dyDescent="0.2"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  <c r="GD593" s="2"/>
      <c r="GE593" s="2"/>
      <c r="GF593" s="2"/>
      <c r="GG593" s="2"/>
      <c r="GH593" s="2"/>
      <c r="GI593" s="2"/>
      <c r="GJ593" s="2"/>
      <c r="GK593" s="2"/>
      <c r="GL593" s="2"/>
      <c r="GM593" s="2"/>
      <c r="GN593" s="2"/>
      <c r="GO593" s="2"/>
    </row>
    <row r="594" spans="106:197" s="1" customFormat="1" x14ac:dyDescent="0.2"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  <c r="GD594" s="2"/>
      <c r="GE594" s="2"/>
      <c r="GF594" s="2"/>
      <c r="GG594" s="2"/>
      <c r="GH594" s="2"/>
      <c r="GI594" s="2"/>
      <c r="GJ594" s="2"/>
      <c r="GK594" s="2"/>
      <c r="GL594" s="2"/>
      <c r="GM594" s="2"/>
      <c r="GN594" s="2"/>
      <c r="GO594" s="2"/>
    </row>
    <row r="595" spans="106:197" s="1" customFormat="1" x14ac:dyDescent="0.2"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  <c r="GD595" s="2"/>
      <c r="GE595" s="2"/>
      <c r="GF595" s="2"/>
      <c r="GG595" s="2"/>
      <c r="GH595" s="2"/>
      <c r="GI595" s="2"/>
      <c r="GJ595" s="2"/>
      <c r="GK595" s="2"/>
      <c r="GL595" s="2"/>
      <c r="GM595" s="2"/>
      <c r="GN595" s="2"/>
      <c r="GO595" s="2"/>
    </row>
    <row r="596" spans="106:197" s="1" customFormat="1" x14ac:dyDescent="0.2"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  <c r="GD596" s="2"/>
      <c r="GE596" s="2"/>
      <c r="GF596" s="2"/>
      <c r="GG596" s="2"/>
      <c r="GH596" s="2"/>
      <c r="GI596" s="2"/>
      <c r="GJ596" s="2"/>
      <c r="GK596" s="2"/>
      <c r="GL596" s="2"/>
      <c r="GM596" s="2"/>
      <c r="GN596" s="2"/>
      <c r="GO596" s="2"/>
    </row>
    <row r="597" spans="106:197" s="1" customFormat="1" x14ac:dyDescent="0.2"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  <c r="GD597" s="2"/>
      <c r="GE597" s="2"/>
      <c r="GF597" s="2"/>
      <c r="GG597" s="2"/>
      <c r="GH597" s="2"/>
      <c r="GI597" s="2"/>
      <c r="GJ597" s="2"/>
      <c r="GK597" s="2"/>
      <c r="GL597" s="2"/>
      <c r="GM597" s="2"/>
      <c r="GN597" s="2"/>
      <c r="GO597" s="2"/>
    </row>
    <row r="598" spans="106:197" s="1" customFormat="1" x14ac:dyDescent="0.2"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  <c r="GD598" s="2"/>
      <c r="GE598" s="2"/>
      <c r="GF598" s="2"/>
      <c r="GG598" s="2"/>
      <c r="GH598" s="2"/>
      <c r="GI598" s="2"/>
      <c r="GJ598" s="2"/>
      <c r="GK598" s="2"/>
      <c r="GL598" s="2"/>
      <c r="GM598" s="2"/>
      <c r="GN598" s="2"/>
      <c r="GO598" s="2"/>
    </row>
    <row r="599" spans="106:197" s="1" customFormat="1" x14ac:dyDescent="0.2"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  <c r="GD599" s="2"/>
      <c r="GE599" s="2"/>
      <c r="GF599" s="2"/>
      <c r="GG599" s="2"/>
      <c r="GH599" s="2"/>
      <c r="GI599" s="2"/>
      <c r="GJ599" s="2"/>
      <c r="GK599" s="2"/>
      <c r="GL599" s="2"/>
      <c r="GM599" s="2"/>
      <c r="GN599" s="2"/>
      <c r="GO599" s="2"/>
    </row>
    <row r="600" spans="106:197" s="1" customFormat="1" x14ac:dyDescent="0.2"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  <c r="GD600" s="2"/>
      <c r="GE600" s="2"/>
      <c r="GF600" s="2"/>
      <c r="GG600" s="2"/>
      <c r="GH600" s="2"/>
      <c r="GI600" s="2"/>
      <c r="GJ600" s="2"/>
      <c r="GK600" s="2"/>
      <c r="GL600" s="2"/>
      <c r="GM600" s="2"/>
      <c r="GN600" s="2"/>
      <c r="GO600" s="2"/>
    </row>
    <row r="4498" spans="37:197" s="1" customFormat="1" x14ac:dyDescent="0.2">
      <c r="AK4498" s="1" t="s">
        <v>43</v>
      </c>
      <c r="DB4498" s="2"/>
      <c r="DC4498" s="2"/>
      <c r="DD4498" s="2"/>
      <c r="DE4498" s="2"/>
      <c r="DF4498" s="2"/>
      <c r="DG4498" s="2"/>
      <c r="DH4498" s="2"/>
      <c r="DI4498" s="2"/>
      <c r="DJ4498" s="2"/>
      <c r="DK4498" s="2"/>
      <c r="DL4498" s="2"/>
      <c r="DM4498" s="2"/>
      <c r="DN4498" s="2"/>
      <c r="DO4498" s="2"/>
      <c r="DP4498" s="2"/>
      <c r="DQ4498" s="2"/>
      <c r="DR4498" s="2"/>
      <c r="DS4498" s="2"/>
      <c r="DT4498" s="2"/>
      <c r="DU4498" s="2"/>
      <c r="DV4498" s="2"/>
      <c r="DW4498" s="2"/>
      <c r="DX4498" s="2"/>
      <c r="DY4498" s="2"/>
      <c r="DZ4498" s="2"/>
      <c r="EA4498" s="2"/>
      <c r="EB4498" s="2"/>
      <c r="EC4498" s="2"/>
      <c r="ED4498" s="2"/>
      <c r="EE4498" s="2"/>
      <c r="EF4498" s="2"/>
      <c r="EG4498" s="2"/>
      <c r="EH4498" s="2"/>
      <c r="EI4498" s="2"/>
      <c r="EJ4498" s="2"/>
      <c r="EK4498" s="2"/>
      <c r="EL4498" s="2"/>
      <c r="EM4498" s="2"/>
      <c r="EN4498" s="2"/>
      <c r="EO4498" s="2"/>
      <c r="EP4498" s="2"/>
      <c r="EQ4498" s="2"/>
      <c r="ER4498" s="2"/>
      <c r="ES4498" s="2"/>
      <c r="ET4498" s="2"/>
      <c r="EU4498" s="2"/>
      <c r="EV4498" s="2"/>
      <c r="EW4498" s="2"/>
      <c r="EX4498" s="2"/>
      <c r="EY4498" s="2"/>
      <c r="EZ4498" s="2"/>
      <c r="FA4498" s="2"/>
      <c r="FB4498" s="2"/>
      <c r="FC4498" s="2"/>
      <c r="FD4498" s="2"/>
      <c r="FE4498" s="2"/>
      <c r="FF4498" s="2"/>
      <c r="FG4498" s="2"/>
      <c r="FH4498" s="2"/>
      <c r="FI4498" s="2"/>
      <c r="FJ4498" s="2"/>
      <c r="FK4498" s="2"/>
      <c r="FL4498" s="2"/>
      <c r="FM4498" s="2"/>
      <c r="FN4498" s="2"/>
      <c r="FO4498" s="2"/>
      <c r="FP4498" s="2"/>
      <c r="FQ4498" s="2"/>
      <c r="FR4498" s="2"/>
      <c r="FS4498" s="2"/>
      <c r="FT4498" s="2"/>
      <c r="FU4498" s="2"/>
      <c r="FV4498" s="2"/>
      <c r="FW4498" s="2"/>
      <c r="FX4498" s="2"/>
      <c r="FY4498" s="2"/>
      <c r="FZ4498" s="2"/>
      <c r="GA4498" s="2"/>
      <c r="GB4498" s="2"/>
      <c r="GC4498" s="2"/>
      <c r="GD4498" s="2"/>
      <c r="GE4498" s="2"/>
      <c r="GF4498" s="2"/>
      <c r="GG4498" s="2"/>
      <c r="GH4498" s="2"/>
      <c r="GI4498" s="2"/>
      <c r="GJ4498" s="2"/>
      <c r="GK4498" s="2"/>
      <c r="GL4498" s="2"/>
      <c r="GM4498" s="2"/>
      <c r="GN4498" s="2"/>
      <c r="GO4498" s="2"/>
    </row>
  </sheetData>
  <mergeCells count="9">
    <mergeCell ref="A3:A4"/>
    <mergeCell ref="CB3:CN3"/>
    <mergeCell ref="CO3:DA3"/>
    <mergeCell ref="B3:N3"/>
    <mergeCell ref="O3:AA3"/>
    <mergeCell ref="AB3:AN3"/>
    <mergeCell ref="AO3:BA3"/>
    <mergeCell ref="BB3:BN3"/>
    <mergeCell ref="BO3:CA3"/>
  </mergeCells>
  <printOptions horizontalCentered="1"/>
  <pageMargins left="0" right="0" top="0.98425196850393704" bottom="0.98425196850393704" header="0" footer="0"/>
  <pageSetup scale="55" orientation="landscape" r:id="rId1"/>
  <headerFooter alignWithMargins="0"/>
  <rowBreaks count="1" manualBreakCount="1">
    <brk id="2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EX PRES Y ACREDITADOS</vt:lpstr>
      <vt:lpstr>'EX PRES Y ACREDITADOS'!Área_de_impresión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Xiomara Rivas</dc:creator>
  <cp:lastModifiedBy>Usuario</cp:lastModifiedBy>
  <cp:lastPrinted>2026-01-12T21:37:57Z</cp:lastPrinted>
  <dcterms:created xsi:type="dcterms:W3CDTF">2021-04-15T05:58:22Z</dcterms:created>
  <dcterms:modified xsi:type="dcterms:W3CDTF">2026-01-12T21:39:02Z</dcterms:modified>
</cp:coreProperties>
</file>